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531"/>
  <workbookPr autoCompressPictures="0"/>
  <mc:AlternateContent xmlns:mc="http://schemas.openxmlformats.org/markup-compatibility/2006">
    <mc:Choice Requires="x15">
      <x15ac:absPath xmlns:x15ac="http://schemas.microsoft.com/office/spreadsheetml/2010/11/ac" url="/Users/stefanspaniol/Dropbox/_POSCIMUR-Team/01. Projekte/x_Landratsämter/LRA Deggendorf/Projekt Gebäudereinigung 2026/02. Ausschreibung/02. Ausschreibung/"/>
    </mc:Choice>
  </mc:AlternateContent>
  <xr:revisionPtr revIDLastSave="0" documentId="13_ncr:1_{C7964964-6C73-144F-AAFC-D9C9461EFE28}" xr6:coauthVersionLast="47" xr6:coauthVersionMax="47" xr10:uidLastSave="{00000000-0000-0000-0000-000000000000}"/>
  <bookViews>
    <workbookView xWindow="0" yWindow="500" windowWidth="34400" windowHeight="28300" tabRatio="512" xr2:uid="{00000000-000D-0000-FFFF-FFFF00000000}"/>
  </bookViews>
  <sheets>
    <sheet name="Anleitung" sheetId="1" r:id="rId1"/>
    <sheet name="Reinigungsturnus" sheetId="2" r:id="rId2"/>
    <sheet name="LV - UHR " sheetId="14" r:id="rId3"/>
    <sheet name="LV - Grundreinigung" sheetId="12" r:id="rId4"/>
    <sheet name="SVS UHR + Sicht" sheetId="9" r:id="rId5"/>
    <sheet name="SVS GR " sheetId="10" r:id="rId6"/>
    <sheet name="Unterhalts- und Grundreinigung" sheetId="6" r:id="rId7"/>
    <sheet name="Preisblatt" sheetId="7" r:id="rId8"/>
  </sheets>
  <definedNames>
    <definedName name="_xlnm._FilterDatabase" localSheetId="6" hidden="1">'Unterhalts- und Grundreinigung'!$A$6:$AD$170</definedName>
    <definedName name="_xlnm.Print_Area" localSheetId="0">Anleitung!$A$1:$G$29</definedName>
    <definedName name="_xlnm.Print_Area" localSheetId="1">Reinigungsturnus!$A$1:$E$26</definedName>
    <definedName name="_xlnm.Print_Area" localSheetId="5">'SVS GR '!$A$1:$H$64</definedName>
    <definedName name="_xlnm.Print_Area" localSheetId="4">'SVS UHR + Sicht'!$A$1:$H$64</definedName>
    <definedName name="_xlnm.Print_Titles" localSheetId="3">'LV - Grundreinigung'!$1:$5</definedName>
    <definedName name="_xlnm.Print_Titles" localSheetId="2">'LV - UHR '!$7:$7</definedName>
    <definedName name="_xlnm.Print_Titles" localSheetId="6">'Unterhalts- und Grundreinigung'!$1:$6</definedName>
    <definedName name="Excel_BuiltIn__FilterDatabase_16">#REF!</definedName>
    <definedName name="hh">#REF!</definedName>
    <definedName name="RT" localSheetId="3">#REF!</definedName>
    <definedName name="RT">Reinigungsturnus!$A$5:$A$20</definedName>
    <definedName name="Unterhaltsreinigung_16">#REF!</definedName>
    <definedName name="Z_9F022A53_C572_B444_AEA2_F72CEF04B0CA_.wvu.Cols" localSheetId="6" hidden="1">'Unterhalts- und Grundreinigung'!$A:$A</definedName>
    <definedName name="Z_9F022A53_C572_B444_AEA2_F72CEF04B0CA_.wvu.FilterData" localSheetId="6" hidden="1">'Unterhalts- und Grundreinigung'!$A$170:$AA$180</definedName>
    <definedName name="Z_9F022A53_C572_B444_AEA2_F72CEF04B0CA_.wvu.PrintArea" localSheetId="5" hidden="1">'SVS GR '!$A$1:$H$64</definedName>
    <definedName name="Z_9F022A53_C572_B444_AEA2_F72CEF04B0CA_.wvu.PrintArea" localSheetId="4" hidden="1">'SVS UHR + Sicht'!$A$1:$H$64</definedName>
    <definedName name="Z_9F022A53_C572_B444_AEA2_F72CEF04B0CA_.wvu.PrintTitles" localSheetId="4" hidden="1">'SVS UHR + Sicht'!$9:$9</definedName>
    <definedName name="Z_9F022A53_C572_B444_AEA2_F72CEF04B0CA_.wvu.PrintTitles" localSheetId="6" hidden="1">'Unterhalts- und Grundreinigung'!$1:$6</definedName>
    <definedName name="Z_9F022A53_C572_B444_AEA2_F72CEF04B0CA_.wvu.Rows" localSheetId="7" hidden="1">Preisblatt!#REF!</definedName>
  </definedNames>
  <calcPr calcId="191029"/>
  <customWorkbookViews>
    <customWorkbookView name="Stefan Spaniol - Persönliche Ansicht" guid="{9F022A53-C572-B444-AEA2-F72CEF04B0CA}" mergeInterval="0" personalView="1" yWindow="26" windowWidth="1920" windowHeight="1031" tabRatio="719"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25" i="7" l="1"/>
  <c r="F24" i="7"/>
  <c r="F23" i="7"/>
  <c r="F22" i="7"/>
  <c r="K13" i="6"/>
  <c r="M13" i="6" s="1"/>
  <c r="X13" i="6"/>
  <c r="K15" i="6"/>
  <c r="M15" i="6" s="1"/>
  <c r="X15" i="6"/>
  <c r="K16" i="6"/>
  <c r="M16" i="6" s="1"/>
  <c r="X16" i="6"/>
  <c r="K17" i="6"/>
  <c r="M17" i="6" s="1"/>
  <c r="X17" i="6"/>
  <c r="K18" i="6"/>
  <c r="M18" i="6" s="1"/>
  <c r="X18" i="6"/>
  <c r="K19" i="6"/>
  <c r="M19" i="6" s="1"/>
  <c r="X19" i="6"/>
  <c r="K20" i="6"/>
  <c r="M20" i="6" s="1"/>
  <c r="X20" i="6"/>
  <c r="K21" i="6"/>
  <c r="M21" i="6" s="1"/>
  <c r="X21" i="6"/>
  <c r="K22" i="6"/>
  <c r="M22" i="6" s="1"/>
  <c r="X22" i="6"/>
  <c r="K23" i="6"/>
  <c r="M23" i="6" s="1"/>
  <c r="X23" i="6"/>
  <c r="K24" i="6"/>
  <c r="M24" i="6" s="1"/>
  <c r="X24" i="6"/>
  <c r="K26" i="6"/>
  <c r="M26" i="6" s="1"/>
  <c r="X26" i="6"/>
  <c r="K28" i="6"/>
  <c r="M28" i="6" s="1"/>
  <c r="Q28" i="6"/>
  <c r="S28" i="6" s="1"/>
  <c r="X28" i="6"/>
  <c r="K29" i="6"/>
  <c r="M29" i="6" s="1"/>
  <c r="Q29" i="6"/>
  <c r="S29" i="6" s="1"/>
  <c r="X29" i="6"/>
  <c r="K30" i="6"/>
  <c r="M30" i="6" s="1"/>
  <c r="Q30" i="6"/>
  <c r="S30" i="6" s="1"/>
  <c r="X30" i="6"/>
  <c r="K31" i="6"/>
  <c r="M31" i="6" s="1"/>
  <c r="Q31" i="6"/>
  <c r="S31" i="6" s="1"/>
  <c r="X31" i="6"/>
  <c r="K32" i="6"/>
  <c r="M32" i="6" s="1"/>
  <c r="X32" i="6"/>
  <c r="K33" i="6"/>
  <c r="M33" i="6" s="1"/>
  <c r="Q33" i="6"/>
  <c r="S33" i="6" s="1"/>
  <c r="X33" i="6"/>
  <c r="K34" i="6"/>
  <c r="M34" i="6" s="1"/>
  <c r="Q34" i="6"/>
  <c r="S34" i="6" s="1"/>
  <c r="X34" i="6"/>
  <c r="K36" i="6"/>
  <c r="M36" i="6" s="1"/>
  <c r="Q36" i="6"/>
  <c r="S36" i="6" s="1"/>
  <c r="X36" i="6"/>
  <c r="K37" i="6"/>
  <c r="M37" i="6" s="1"/>
  <c r="Q37" i="6"/>
  <c r="S37" i="6" s="1"/>
  <c r="X37" i="6"/>
  <c r="K38" i="6"/>
  <c r="M38" i="6" s="1"/>
  <c r="X38" i="6"/>
  <c r="K39" i="6"/>
  <c r="M39" i="6" s="1"/>
  <c r="X39" i="6"/>
  <c r="K40" i="6"/>
  <c r="M40" i="6" s="1"/>
  <c r="X40" i="6"/>
  <c r="K42" i="6"/>
  <c r="M42" i="6" s="1"/>
  <c r="Q42" i="6"/>
  <c r="S42" i="6" s="1"/>
  <c r="X42" i="6"/>
  <c r="K47" i="6"/>
  <c r="M47" i="6" s="1"/>
  <c r="X47" i="6"/>
  <c r="K48" i="6"/>
  <c r="M48" i="6" s="1"/>
  <c r="Q48" i="6"/>
  <c r="S48" i="6" s="1"/>
  <c r="X48" i="6"/>
  <c r="K49" i="6"/>
  <c r="M49" i="6" s="1"/>
  <c r="X49" i="6"/>
  <c r="K53" i="6"/>
  <c r="M53" i="6" s="1"/>
  <c r="X53" i="6"/>
  <c r="K54" i="6"/>
  <c r="M54" i="6" s="1"/>
  <c r="X54" i="6"/>
  <c r="K55" i="6"/>
  <c r="M55" i="6" s="1"/>
  <c r="X55" i="6"/>
  <c r="K56" i="6"/>
  <c r="M56" i="6" s="1"/>
  <c r="X56" i="6"/>
  <c r="K57" i="6"/>
  <c r="M57" i="6" s="1"/>
  <c r="X57" i="6"/>
  <c r="K58" i="6"/>
  <c r="M58" i="6" s="1"/>
  <c r="X58" i="6"/>
  <c r="K59" i="6"/>
  <c r="M59" i="6" s="1"/>
  <c r="X59" i="6"/>
  <c r="K60" i="6"/>
  <c r="M60" i="6" s="1"/>
  <c r="X60" i="6"/>
  <c r="K61" i="6"/>
  <c r="M61" i="6" s="1"/>
  <c r="Q61" i="6"/>
  <c r="S61" i="6" s="1"/>
  <c r="X61" i="6"/>
  <c r="K62" i="6"/>
  <c r="M62" i="6" s="1"/>
  <c r="X62" i="6"/>
  <c r="K63" i="6"/>
  <c r="M63" i="6" s="1"/>
  <c r="X63" i="6"/>
  <c r="K64" i="6"/>
  <c r="M64" i="6" s="1"/>
  <c r="Q64" i="6"/>
  <c r="S64" i="6" s="1"/>
  <c r="X64" i="6"/>
  <c r="K65" i="6"/>
  <c r="M65" i="6" s="1"/>
  <c r="Q65" i="6"/>
  <c r="S65" i="6" s="1"/>
  <c r="X65" i="6"/>
  <c r="K66" i="6"/>
  <c r="M66" i="6" s="1"/>
  <c r="Q66" i="6"/>
  <c r="S66" i="6" s="1"/>
  <c r="X66" i="6"/>
  <c r="K68" i="6"/>
  <c r="M68" i="6" s="1"/>
  <c r="X68" i="6"/>
  <c r="K69" i="6"/>
  <c r="M69" i="6" s="1"/>
  <c r="X69" i="6"/>
  <c r="K70" i="6"/>
  <c r="M70" i="6" s="1"/>
  <c r="Q70" i="6"/>
  <c r="S70" i="6" s="1"/>
  <c r="X70" i="6"/>
  <c r="K71" i="6"/>
  <c r="M71" i="6" s="1"/>
  <c r="Q71" i="6"/>
  <c r="S71" i="6" s="1"/>
  <c r="X71" i="6"/>
  <c r="K73" i="6"/>
  <c r="M73" i="6" s="1"/>
  <c r="X73" i="6"/>
  <c r="K74" i="6"/>
  <c r="M74" i="6" s="1"/>
  <c r="X74" i="6"/>
  <c r="K76" i="6"/>
  <c r="M76" i="6" s="1"/>
  <c r="Q76" i="6"/>
  <c r="S76" i="6" s="1"/>
  <c r="X76" i="6"/>
  <c r="K77" i="6"/>
  <c r="M77" i="6" s="1"/>
  <c r="Q77" i="6"/>
  <c r="S77" i="6" s="1"/>
  <c r="X77" i="6"/>
  <c r="K78" i="6"/>
  <c r="M78" i="6" s="1"/>
  <c r="Q78" i="6"/>
  <c r="S78" i="6" s="1"/>
  <c r="X78" i="6"/>
  <c r="K79" i="6"/>
  <c r="M79" i="6" s="1"/>
  <c r="Q79" i="6"/>
  <c r="S79" i="6" s="1"/>
  <c r="X79" i="6"/>
  <c r="K82" i="6"/>
  <c r="M82" i="6" s="1"/>
  <c r="Q82" i="6"/>
  <c r="S82" i="6" s="1"/>
  <c r="X82" i="6"/>
  <c r="K83" i="6"/>
  <c r="M83" i="6" s="1"/>
  <c r="Q83" i="6"/>
  <c r="S83" i="6" s="1"/>
  <c r="X83" i="6"/>
  <c r="K84" i="6"/>
  <c r="M84" i="6" s="1"/>
  <c r="Q84" i="6"/>
  <c r="S84" i="6" s="1"/>
  <c r="X84" i="6"/>
  <c r="K86" i="6"/>
  <c r="M86" i="6" s="1"/>
  <c r="X86" i="6"/>
  <c r="K87" i="6"/>
  <c r="M87" i="6" s="1"/>
  <c r="X87" i="6"/>
  <c r="K90" i="6"/>
  <c r="M90" i="6" s="1"/>
  <c r="X90" i="6"/>
  <c r="K91" i="6"/>
  <c r="M91" i="6" s="1"/>
  <c r="X91" i="6"/>
  <c r="K92" i="6"/>
  <c r="M92" i="6" s="1"/>
  <c r="X92" i="6"/>
  <c r="K93" i="6"/>
  <c r="M93" i="6" s="1"/>
  <c r="Q93" i="6"/>
  <c r="S93" i="6" s="1"/>
  <c r="X93" i="6"/>
  <c r="K94" i="6"/>
  <c r="M94" i="6" s="1"/>
  <c r="Q94" i="6"/>
  <c r="S94" i="6" s="1"/>
  <c r="X94" i="6"/>
  <c r="K96" i="6"/>
  <c r="M96" i="6" s="1"/>
  <c r="X96" i="6"/>
  <c r="K97" i="6"/>
  <c r="M97" i="6" s="1"/>
  <c r="Q97" i="6"/>
  <c r="S97" i="6" s="1"/>
  <c r="X97" i="6"/>
  <c r="K98" i="6"/>
  <c r="M98" i="6" s="1"/>
  <c r="X98" i="6"/>
  <c r="K99" i="6"/>
  <c r="M99" i="6" s="1"/>
  <c r="Q99" i="6"/>
  <c r="S99" i="6" s="1"/>
  <c r="X99" i="6"/>
  <c r="K100" i="6"/>
  <c r="M100" i="6" s="1"/>
  <c r="Q100" i="6"/>
  <c r="S100" i="6" s="1"/>
  <c r="X100" i="6"/>
  <c r="K101" i="6"/>
  <c r="M101" i="6" s="1"/>
  <c r="X101" i="6"/>
  <c r="K102" i="6"/>
  <c r="M102" i="6" s="1"/>
  <c r="X102" i="6"/>
  <c r="K103" i="6"/>
  <c r="M103" i="6" s="1"/>
  <c r="X103" i="6"/>
  <c r="K104" i="6"/>
  <c r="M104" i="6" s="1"/>
  <c r="Q104" i="6"/>
  <c r="S104" i="6" s="1"/>
  <c r="X104" i="6"/>
  <c r="K105" i="6"/>
  <c r="M105" i="6" s="1"/>
  <c r="Q105" i="6"/>
  <c r="S105" i="6" s="1"/>
  <c r="X105" i="6"/>
  <c r="K106" i="6"/>
  <c r="M106" i="6" s="1"/>
  <c r="Q106" i="6"/>
  <c r="S106" i="6" s="1"/>
  <c r="X106" i="6"/>
  <c r="K107" i="6"/>
  <c r="M107" i="6" s="1"/>
  <c r="Q107" i="6"/>
  <c r="S107" i="6" s="1"/>
  <c r="X107" i="6"/>
  <c r="K109" i="6"/>
  <c r="M109" i="6" s="1"/>
  <c r="Q109" i="6"/>
  <c r="S109" i="6" s="1"/>
  <c r="X109" i="6"/>
  <c r="K110" i="6"/>
  <c r="M110" i="6" s="1"/>
  <c r="Q110" i="6"/>
  <c r="S110" i="6" s="1"/>
  <c r="X110" i="6"/>
  <c r="K111" i="6"/>
  <c r="M111" i="6" s="1"/>
  <c r="Q111" i="6"/>
  <c r="S111" i="6" s="1"/>
  <c r="X111" i="6"/>
  <c r="K112" i="6"/>
  <c r="M112" i="6" s="1"/>
  <c r="Q112" i="6"/>
  <c r="S112" i="6" s="1"/>
  <c r="X112" i="6"/>
  <c r="K114" i="6"/>
  <c r="M114" i="6" s="1"/>
  <c r="X114" i="6"/>
  <c r="K115" i="6"/>
  <c r="M115" i="6" s="1"/>
  <c r="X115" i="6"/>
  <c r="K117" i="6"/>
  <c r="M117" i="6" s="1"/>
  <c r="Q117" i="6"/>
  <c r="S117" i="6" s="1"/>
  <c r="X117" i="6"/>
  <c r="K118" i="6"/>
  <c r="M118" i="6" s="1"/>
  <c r="Q118" i="6"/>
  <c r="S118" i="6" s="1"/>
  <c r="X118" i="6"/>
  <c r="K119" i="6"/>
  <c r="M119" i="6" s="1"/>
  <c r="Q119" i="6"/>
  <c r="S119" i="6" s="1"/>
  <c r="X119" i="6"/>
  <c r="K120" i="6"/>
  <c r="M120" i="6" s="1"/>
  <c r="Q120" i="6"/>
  <c r="S120" i="6" s="1"/>
  <c r="X120" i="6"/>
  <c r="K121" i="6"/>
  <c r="M121" i="6" s="1"/>
  <c r="Q121" i="6"/>
  <c r="S121" i="6" s="1"/>
  <c r="X121" i="6"/>
  <c r="K122" i="6"/>
  <c r="M122" i="6" s="1"/>
  <c r="Q122" i="6"/>
  <c r="S122" i="6" s="1"/>
  <c r="X122" i="6"/>
  <c r="K123" i="6"/>
  <c r="M123" i="6" s="1"/>
  <c r="Q123" i="6"/>
  <c r="S123" i="6" s="1"/>
  <c r="X123" i="6"/>
  <c r="K124" i="6"/>
  <c r="M124" i="6" s="1"/>
  <c r="Q124" i="6"/>
  <c r="S124" i="6" s="1"/>
  <c r="X124" i="6"/>
  <c r="K125" i="6"/>
  <c r="M125" i="6" s="1"/>
  <c r="Q125" i="6"/>
  <c r="S125" i="6" s="1"/>
  <c r="X125" i="6"/>
  <c r="K126" i="6"/>
  <c r="M126" i="6" s="1"/>
  <c r="Q126" i="6"/>
  <c r="S126" i="6" s="1"/>
  <c r="X126" i="6"/>
  <c r="K129" i="6"/>
  <c r="M129" i="6" s="1"/>
  <c r="X129" i="6"/>
  <c r="K130" i="6"/>
  <c r="M130" i="6" s="1"/>
  <c r="X130" i="6"/>
  <c r="K131" i="6"/>
  <c r="M131" i="6" s="1"/>
  <c r="X131" i="6"/>
  <c r="K132" i="6"/>
  <c r="M132" i="6" s="1"/>
  <c r="X132" i="6"/>
  <c r="K133" i="6"/>
  <c r="M133" i="6" s="1"/>
  <c r="X133" i="6"/>
  <c r="K134" i="6"/>
  <c r="M134" i="6" s="1"/>
  <c r="X134" i="6"/>
  <c r="K135" i="6"/>
  <c r="M135" i="6" s="1"/>
  <c r="X135" i="6"/>
  <c r="K138" i="6"/>
  <c r="M138" i="6" s="1"/>
  <c r="X138" i="6"/>
  <c r="K139" i="6"/>
  <c r="M139" i="6" s="1"/>
  <c r="X139" i="6"/>
  <c r="K140" i="6"/>
  <c r="M140" i="6" s="1"/>
  <c r="X140" i="6"/>
  <c r="K143" i="6"/>
  <c r="M143" i="6" s="1"/>
  <c r="Q143" i="6"/>
  <c r="S143" i="6" s="1"/>
  <c r="X143" i="6"/>
  <c r="K144" i="6"/>
  <c r="M144" i="6" s="1"/>
  <c r="Q144" i="6"/>
  <c r="S144" i="6" s="1"/>
  <c r="X144" i="6"/>
  <c r="K145" i="6"/>
  <c r="M145" i="6" s="1"/>
  <c r="X145" i="6"/>
  <c r="K146" i="6"/>
  <c r="M146" i="6" s="1"/>
  <c r="X146" i="6"/>
  <c r="K147" i="6"/>
  <c r="M147" i="6" s="1"/>
  <c r="X147" i="6"/>
  <c r="K149" i="6"/>
  <c r="M149" i="6" s="1"/>
  <c r="X149" i="6"/>
  <c r="K150" i="6"/>
  <c r="M150" i="6" s="1"/>
  <c r="X150" i="6"/>
  <c r="K152" i="6"/>
  <c r="M152" i="6" s="1"/>
  <c r="Q152" i="6"/>
  <c r="S152" i="6" s="1"/>
  <c r="X152" i="6"/>
  <c r="K153" i="6"/>
  <c r="M153" i="6" s="1"/>
  <c r="Q153" i="6"/>
  <c r="S153" i="6" s="1"/>
  <c r="X153" i="6"/>
  <c r="K154" i="6"/>
  <c r="M154" i="6" s="1"/>
  <c r="Q154" i="6"/>
  <c r="S154" i="6" s="1"/>
  <c r="X154" i="6"/>
  <c r="K155" i="6"/>
  <c r="M155" i="6" s="1"/>
  <c r="Q155" i="6"/>
  <c r="S155" i="6" s="1"/>
  <c r="X155" i="6"/>
  <c r="K156" i="6"/>
  <c r="M156" i="6" s="1"/>
  <c r="Q156" i="6"/>
  <c r="S156" i="6" s="1"/>
  <c r="X156" i="6"/>
  <c r="K157" i="6"/>
  <c r="M157" i="6" s="1"/>
  <c r="Q157" i="6"/>
  <c r="S157" i="6" s="1"/>
  <c r="X157" i="6"/>
  <c r="K158" i="6"/>
  <c r="M158" i="6" s="1"/>
  <c r="Q158" i="6"/>
  <c r="S158" i="6" s="1"/>
  <c r="X158" i="6"/>
  <c r="K159" i="6"/>
  <c r="M159" i="6" s="1"/>
  <c r="Q159" i="6"/>
  <c r="S159" i="6" s="1"/>
  <c r="X159" i="6"/>
  <c r="K160" i="6"/>
  <c r="M160" i="6" s="1"/>
  <c r="X160" i="6"/>
  <c r="K161" i="6"/>
  <c r="M161" i="6" s="1"/>
  <c r="X161" i="6"/>
  <c r="K162" i="6"/>
  <c r="M162" i="6" s="1"/>
  <c r="Q162" i="6"/>
  <c r="S162" i="6" s="1"/>
  <c r="X162" i="6"/>
  <c r="K163" i="6"/>
  <c r="M163" i="6" s="1"/>
  <c r="Q163" i="6"/>
  <c r="S163" i="6" s="1"/>
  <c r="X163" i="6"/>
  <c r="K164" i="6"/>
  <c r="M164" i="6" s="1"/>
  <c r="Q164" i="6"/>
  <c r="S164" i="6" s="1"/>
  <c r="X164" i="6"/>
  <c r="K165" i="6"/>
  <c r="M165" i="6" s="1"/>
  <c r="X165" i="6"/>
  <c r="K166" i="6"/>
  <c r="M166" i="6" s="1"/>
  <c r="Q166" i="6"/>
  <c r="S166" i="6" s="1"/>
  <c r="X166" i="6"/>
  <c r="K167" i="6"/>
  <c r="M167" i="6" s="1"/>
  <c r="X167" i="6"/>
  <c r="K7" i="6"/>
  <c r="M7" i="6" s="1"/>
  <c r="X7" i="6"/>
  <c r="H15" i="10"/>
  <c r="H16" i="10"/>
  <c r="H15" i="9"/>
  <c r="H16" i="9"/>
  <c r="E13" i="10"/>
  <c r="E14" i="10"/>
  <c r="E15" i="10"/>
  <c r="E16" i="10"/>
  <c r="E17" i="10"/>
  <c r="E20" i="10"/>
  <c r="E21" i="10"/>
  <c r="E22" i="10"/>
  <c r="E23" i="10"/>
  <c r="E24" i="10"/>
  <c r="E28" i="10"/>
  <c r="E29" i="10"/>
  <c r="E30" i="10"/>
  <c r="E31" i="10"/>
  <c r="E32" i="10"/>
  <c r="E35" i="10"/>
  <c r="E36" i="10"/>
  <c r="E37" i="10"/>
  <c r="E38" i="10"/>
  <c r="E39" i="10"/>
  <c r="E42" i="10"/>
  <c r="E43" i="10"/>
  <c r="E44" i="10"/>
  <c r="E45" i="10"/>
  <c r="E48" i="10"/>
  <c r="H48" i="10"/>
  <c r="E13" i="9"/>
  <c r="E14" i="9"/>
  <c r="E15" i="9"/>
  <c r="E16" i="9"/>
  <c r="E17" i="9"/>
  <c r="E20" i="9"/>
  <c r="E21" i="9"/>
  <c r="E22" i="9"/>
  <c r="E23" i="9"/>
  <c r="E24" i="9"/>
  <c r="E28" i="9"/>
  <c r="E29" i="9"/>
  <c r="E30" i="9"/>
  <c r="E31" i="9"/>
  <c r="E32" i="9"/>
  <c r="E35" i="9"/>
  <c r="E36" i="9"/>
  <c r="E37" i="9"/>
  <c r="E38" i="9"/>
  <c r="E39" i="9"/>
  <c r="E42" i="9"/>
  <c r="E43" i="9"/>
  <c r="E44" i="9"/>
  <c r="E45" i="9"/>
  <c r="E48" i="9"/>
  <c r="H48" i="9"/>
  <c r="H13" i="10"/>
  <c r="H14" i="10"/>
  <c r="H17" i="10"/>
  <c r="H20" i="10"/>
  <c r="H21" i="10"/>
  <c r="H22" i="10"/>
  <c r="H23" i="10"/>
  <c r="H24" i="10"/>
  <c r="G18" i="10"/>
  <c r="H28" i="10"/>
  <c r="H29" i="10"/>
  <c r="H30" i="10"/>
  <c r="H31" i="10"/>
  <c r="H32" i="10"/>
  <c r="H35" i="10"/>
  <c r="H36" i="10"/>
  <c r="H37" i="10"/>
  <c r="H38" i="10"/>
  <c r="H39" i="10"/>
  <c r="H42" i="10"/>
  <c r="H43" i="10"/>
  <c r="H44" i="10"/>
  <c r="H45" i="10"/>
  <c r="D18" i="9"/>
  <c r="D25" i="9"/>
  <c r="E25" i="9" s="1"/>
  <c r="H13" i="9"/>
  <c r="H14" i="9"/>
  <c r="H17" i="9"/>
  <c r="H20" i="9"/>
  <c r="H21" i="9"/>
  <c r="H22" i="9"/>
  <c r="H23" i="9"/>
  <c r="H24" i="9"/>
  <c r="G18" i="9"/>
  <c r="G25" i="9" s="1"/>
  <c r="H28" i="9"/>
  <c r="H29" i="9"/>
  <c r="H30" i="9"/>
  <c r="H31" i="9"/>
  <c r="H32" i="9"/>
  <c r="H35" i="9"/>
  <c r="H40" i="9" s="1"/>
  <c r="H36" i="9"/>
  <c r="H37" i="9"/>
  <c r="H38" i="9"/>
  <c r="H39" i="9"/>
  <c r="H42" i="9"/>
  <c r="H43" i="9"/>
  <c r="H44" i="9"/>
  <c r="H45" i="9"/>
  <c r="D18" i="10"/>
  <c r="D25" i="10"/>
  <c r="E25" i="10" s="1"/>
  <c r="L159" i="9"/>
  <c r="L159" i="10"/>
  <c r="Q159" i="9"/>
  <c r="Q159" i="10"/>
  <c r="R159" i="9"/>
  <c r="R159" i="10"/>
  <c r="M159" i="9"/>
  <c r="M159" i="10"/>
  <c r="N159" i="9"/>
  <c r="N159" i="10"/>
  <c r="G33" i="10"/>
  <c r="G40" i="10"/>
  <c r="G46" i="10"/>
  <c r="D33" i="10"/>
  <c r="D40" i="10"/>
  <c r="D46" i="10"/>
  <c r="G33" i="9"/>
  <c r="G40" i="9"/>
  <c r="G46" i="9"/>
  <c r="D26" i="9"/>
  <c r="D33" i="9"/>
  <c r="D40" i="9"/>
  <c r="D46" i="9"/>
  <c r="G22" i="7" l="1"/>
  <c r="X170" i="6"/>
  <c r="C11" i="7" s="1"/>
  <c r="G26" i="9"/>
  <c r="H25" i="9"/>
  <c r="E40" i="10"/>
  <c r="S170" i="6"/>
  <c r="B10" i="7" s="1"/>
  <c r="C10" i="7" s="1"/>
  <c r="M170" i="6"/>
  <c r="B9" i="7" s="1"/>
  <c r="C9" i="7" s="1"/>
  <c r="E33" i="10"/>
  <c r="D12" i="7"/>
  <c r="E33" i="9"/>
  <c r="H40" i="10"/>
  <c r="H33" i="10"/>
  <c r="D26" i="10"/>
  <c r="H46" i="9"/>
  <c r="H18" i="9"/>
  <c r="H46" i="10"/>
  <c r="E40" i="9"/>
  <c r="E18" i="9"/>
  <c r="E26" i="9"/>
  <c r="E18" i="10"/>
  <c r="G25" i="10"/>
  <c r="G47" i="9"/>
  <c r="G49" i="9" s="1"/>
  <c r="G51" i="9" s="1"/>
  <c r="D47" i="10"/>
  <c r="D49" i="10" s="1"/>
  <c r="D51" i="10" s="1"/>
  <c r="E46" i="10"/>
  <c r="H26" i="9"/>
  <c r="D47" i="9"/>
  <c r="D49" i="9" s="1"/>
  <c r="D51" i="9" s="1"/>
  <c r="H18" i="10"/>
  <c r="E46" i="9"/>
  <c r="H33" i="9"/>
  <c r="E26" i="10"/>
  <c r="C13" i="7" l="1"/>
  <c r="E47" i="10"/>
  <c r="E49" i="10" s="1"/>
  <c r="E51" i="10" s="1"/>
  <c r="D53" i="10" s="1"/>
  <c r="H47" i="9"/>
  <c r="H49" i="9" s="1"/>
  <c r="H51" i="9" s="1"/>
  <c r="G53" i="9" s="1"/>
  <c r="E47" i="9"/>
  <c r="E49" i="9" s="1"/>
  <c r="E51" i="9" s="1"/>
  <c r="H25" i="10"/>
  <c r="H26" i="10" s="1"/>
  <c r="H47" i="10" s="1"/>
  <c r="H49" i="10" s="1"/>
  <c r="H51" i="10" s="1"/>
  <c r="G53" i="10" s="1"/>
  <c r="G26" i="10"/>
  <c r="G47" i="10" s="1"/>
  <c r="G49" i="10" s="1"/>
  <c r="G51" i="10" s="1"/>
  <c r="E62" i="9" l="1"/>
  <c r="D53" i="9"/>
  <c r="E62" i="10"/>
  <c r="Z19" i="6" l="1"/>
  <c r="Y19" i="6" s="1"/>
  <c r="Z54" i="6"/>
  <c r="Y54" i="6" s="1"/>
  <c r="Z64" i="6"/>
  <c r="Y64" i="6" s="1"/>
  <c r="Z66" i="6"/>
  <c r="Y66" i="6" s="1"/>
  <c r="Z69" i="6"/>
  <c r="Y69" i="6" s="1"/>
  <c r="Z71" i="6"/>
  <c r="Y71" i="6" s="1"/>
  <c r="Z74" i="6"/>
  <c r="Y74" i="6" s="1"/>
  <c r="Z86" i="6"/>
  <c r="Y86" i="6" s="1"/>
  <c r="Z92" i="6"/>
  <c r="Y92" i="6" s="1"/>
  <c r="Z94" i="6"/>
  <c r="Y94" i="6" s="1"/>
  <c r="Z99" i="6"/>
  <c r="Y99" i="6" s="1"/>
  <c r="Z134" i="6"/>
  <c r="Y134" i="6" s="1"/>
  <c r="Z140" i="6"/>
  <c r="Y140" i="6" s="1"/>
  <c r="Z143" i="6"/>
  <c r="Y143" i="6" s="1"/>
  <c r="Z22" i="6"/>
  <c r="Y22" i="6" s="1"/>
  <c r="Z32" i="6"/>
  <c r="Y32" i="6" s="1"/>
  <c r="Z34" i="6"/>
  <c r="Y34" i="6" s="1"/>
  <c r="Z39" i="6"/>
  <c r="Y39" i="6" s="1"/>
  <c r="Z48" i="6"/>
  <c r="Y48" i="6" s="1"/>
  <c r="Z57" i="6"/>
  <c r="Y57" i="6" s="1"/>
  <c r="Z62" i="6"/>
  <c r="Y62" i="6" s="1"/>
  <c r="Z97" i="6"/>
  <c r="Y97" i="6" s="1"/>
  <c r="Z104" i="6"/>
  <c r="Y104" i="6" s="1"/>
  <c r="Z106" i="6"/>
  <c r="Y106" i="6" s="1"/>
  <c r="Z118" i="6"/>
  <c r="Y118" i="6" s="1"/>
  <c r="Z129" i="6"/>
  <c r="Y129" i="6" s="1"/>
  <c r="Z17" i="6"/>
  <c r="Y17" i="6" s="1"/>
  <c r="Z28" i="6"/>
  <c r="Y28" i="6" s="1"/>
  <c r="Z30" i="6"/>
  <c r="Y30" i="6" s="1"/>
  <c r="Z42" i="6"/>
  <c r="Y42" i="6" s="1"/>
  <c r="Z60" i="6"/>
  <c r="Y60" i="6" s="1"/>
  <c r="Z77" i="6"/>
  <c r="Y77" i="6" s="1"/>
  <c r="Z79" i="6"/>
  <c r="Y79" i="6" s="1"/>
  <c r="Z90" i="6"/>
  <c r="Y90" i="6" s="1"/>
  <c r="Z102" i="6"/>
  <c r="Y102" i="6" s="1"/>
  <c r="Z120" i="6"/>
  <c r="Y120" i="6" s="1"/>
  <c r="Z122" i="6"/>
  <c r="Y122" i="6" s="1"/>
  <c r="Z124" i="6"/>
  <c r="Y124" i="6" s="1"/>
  <c r="Z126" i="6"/>
  <c r="Y126" i="6" s="1"/>
  <c r="Z132" i="6"/>
  <c r="Y132" i="6" s="1"/>
  <c r="Z138" i="6"/>
  <c r="Y138" i="6" s="1"/>
  <c r="Z146" i="6"/>
  <c r="Y146" i="6" s="1"/>
  <c r="Z149" i="6"/>
  <c r="Y149" i="6" s="1"/>
  <c r="Z160" i="6"/>
  <c r="Y160" i="6" s="1"/>
  <c r="Z83" i="6"/>
  <c r="Y83" i="6" s="1"/>
  <c r="Z157" i="6"/>
  <c r="Y157" i="6" s="1"/>
  <c r="Z20" i="6"/>
  <c r="Y20" i="6" s="1"/>
  <c r="Z37" i="6"/>
  <c r="Y37" i="6" s="1"/>
  <c r="Z55" i="6"/>
  <c r="Y55" i="6" s="1"/>
  <c r="Z82" i="6"/>
  <c r="Y82" i="6" s="1"/>
  <c r="Z84" i="6"/>
  <c r="Y84" i="6" s="1"/>
  <c r="Z87" i="6"/>
  <c r="Y87" i="6" s="1"/>
  <c r="Z109" i="6"/>
  <c r="Y109" i="6" s="1"/>
  <c r="Z111" i="6"/>
  <c r="Y111" i="6" s="1"/>
  <c r="Z135" i="6"/>
  <c r="Y135" i="6" s="1"/>
  <c r="Z152" i="6"/>
  <c r="Y152" i="6" s="1"/>
  <c r="Z154" i="6"/>
  <c r="Y154" i="6" s="1"/>
  <c r="Z156" i="6"/>
  <c r="Y156" i="6" s="1"/>
  <c r="Z158" i="6"/>
  <c r="Y158" i="6" s="1"/>
  <c r="Z7" i="6"/>
  <c r="Y7" i="6" s="1"/>
  <c r="Z115" i="6"/>
  <c r="Y115" i="6" s="1"/>
  <c r="Z155" i="6"/>
  <c r="Y155" i="6" s="1"/>
  <c r="Z162" i="6"/>
  <c r="Y162" i="6" s="1"/>
  <c r="Z15" i="6"/>
  <c r="Y15" i="6" s="1"/>
  <c r="Z23" i="6"/>
  <c r="Y23" i="6" s="1"/>
  <c r="Z26" i="6"/>
  <c r="Y26" i="6" s="1"/>
  <c r="Z40" i="6"/>
  <c r="Y40" i="6" s="1"/>
  <c r="Z49" i="6"/>
  <c r="Y49" i="6" s="1"/>
  <c r="Z58" i="6"/>
  <c r="Y58" i="6" s="1"/>
  <c r="Z63" i="6"/>
  <c r="Y63" i="6" s="1"/>
  <c r="Z65" i="6"/>
  <c r="Y65" i="6" s="1"/>
  <c r="Z70" i="6"/>
  <c r="Y70" i="6" s="1"/>
  <c r="Z93" i="6"/>
  <c r="Y93" i="6" s="1"/>
  <c r="Z98" i="6"/>
  <c r="Y98" i="6" s="1"/>
  <c r="Z100" i="6"/>
  <c r="Y100" i="6" s="1"/>
  <c r="Z114" i="6"/>
  <c r="Y114" i="6" s="1"/>
  <c r="Z130" i="6"/>
  <c r="Y130" i="6" s="1"/>
  <c r="Z144" i="6"/>
  <c r="Y144" i="6" s="1"/>
  <c r="Z165" i="6"/>
  <c r="Y165" i="6" s="1"/>
  <c r="Z167" i="6"/>
  <c r="Y167" i="6" s="1"/>
  <c r="Z153" i="6"/>
  <c r="Y153" i="6" s="1"/>
  <c r="Z166" i="6"/>
  <c r="Y166" i="6" s="1"/>
  <c r="Z18" i="6"/>
  <c r="Y18" i="6" s="1"/>
  <c r="Z33" i="6"/>
  <c r="Y33" i="6" s="1"/>
  <c r="Z47" i="6"/>
  <c r="Y47" i="6" s="1"/>
  <c r="Z53" i="6"/>
  <c r="Y53" i="6" s="1"/>
  <c r="Z68" i="6"/>
  <c r="Y68" i="6" s="1"/>
  <c r="Z73" i="6"/>
  <c r="Y73" i="6" s="1"/>
  <c r="Z91" i="6"/>
  <c r="Y91" i="6" s="1"/>
  <c r="Z96" i="6"/>
  <c r="Y96" i="6" s="1"/>
  <c r="Z103" i="6"/>
  <c r="Y103" i="6" s="1"/>
  <c r="Z105" i="6"/>
  <c r="Y105" i="6" s="1"/>
  <c r="Z107" i="6"/>
  <c r="Y107" i="6" s="1"/>
  <c r="Z117" i="6"/>
  <c r="Y117" i="6" s="1"/>
  <c r="Z133" i="6"/>
  <c r="Y133" i="6" s="1"/>
  <c r="Z139" i="6"/>
  <c r="Y139" i="6" s="1"/>
  <c r="Z147" i="6"/>
  <c r="Y147" i="6" s="1"/>
  <c r="Z150" i="6"/>
  <c r="Y150" i="6" s="1"/>
  <c r="Z161" i="6"/>
  <c r="Y161" i="6" s="1"/>
  <c r="Z163" i="6"/>
  <c r="Y163" i="6" s="1"/>
  <c r="Z24" i="6"/>
  <c r="Y24" i="6" s="1"/>
  <c r="Z112" i="6"/>
  <c r="Y112" i="6" s="1"/>
  <c r="Z131" i="6"/>
  <c r="Y131" i="6" s="1"/>
  <c r="Z164" i="6"/>
  <c r="Y164" i="6" s="1"/>
  <c r="Z21" i="6"/>
  <c r="Y21" i="6" s="1"/>
  <c r="Z29" i="6"/>
  <c r="Y29" i="6" s="1"/>
  <c r="Z31" i="6"/>
  <c r="Y31" i="6" s="1"/>
  <c r="Z38" i="6"/>
  <c r="Y38" i="6" s="1"/>
  <c r="Z56" i="6"/>
  <c r="Y56" i="6" s="1"/>
  <c r="Z61" i="6"/>
  <c r="Y61" i="6" s="1"/>
  <c r="Z76" i="6"/>
  <c r="Y76" i="6" s="1"/>
  <c r="Z78" i="6"/>
  <c r="Y78" i="6" s="1"/>
  <c r="Z119" i="6"/>
  <c r="Y119" i="6" s="1"/>
  <c r="Z121" i="6"/>
  <c r="Y121" i="6" s="1"/>
  <c r="Z123" i="6"/>
  <c r="Y123" i="6" s="1"/>
  <c r="Z125" i="6"/>
  <c r="Y125" i="6" s="1"/>
  <c r="Z13" i="6"/>
  <c r="Y13" i="6" s="1"/>
  <c r="Z16" i="6"/>
  <c r="Y16" i="6" s="1"/>
  <c r="Z36" i="6"/>
  <c r="Y36" i="6" s="1"/>
  <c r="Z59" i="6"/>
  <c r="Y59" i="6" s="1"/>
  <c r="Z101" i="6"/>
  <c r="Y101" i="6" s="1"/>
  <c r="Z110" i="6"/>
  <c r="Y110" i="6" s="1"/>
  <c r="Z145" i="6"/>
  <c r="Y145" i="6" s="1"/>
  <c r="Z159" i="6"/>
  <c r="Y159" i="6" s="1"/>
  <c r="P16" i="6"/>
  <c r="N16" i="6" s="1"/>
  <c r="O16" i="6" s="1"/>
  <c r="V83" i="6"/>
  <c r="T83" i="6" s="1"/>
  <c r="U83" i="6" s="1"/>
  <c r="P87" i="6"/>
  <c r="N87" i="6" s="1"/>
  <c r="O87" i="6" s="1"/>
  <c r="P90" i="6"/>
  <c r="N90" i="6" s="1"/>
  <c r="O90" i="6" s="1"/>
  <c r="P92" i="6"/>
  <c r="N92" i="6" s="1"/>
  <c r="O92" i="6" s="1"/>
  <c r="V97" i="6"/>
  <c r="T97" i="6" s="1"/>
  <c r="U97" i="6" s="1"/>
  <c r="P99" i="6"/>
  <c r="N99" i="6" s="1"/>
  <c r="O99" i="6" s="1"/>
  <c r="V100" i="6"/>
  <c r="T100" i="6" s="1"/>
  <c r="U100" i="6" s="1"/>
  <c r="P102" i="6"/>
  <c r="N102" i="6" s="1"/>
  <c r="O102" i="6" s="1"/>
  <c r="P104" i="6"/>
  <c r="N104" i="6" s="1"/>
  <c r="O104" i="6" s="1"/>
  <c r="V105" i="6"/>
  <c r="T105" i="6" s="1"/>
  <c r="U105" i="6" s="1"/>
  <c r="P110" i="6"/>
  <c r="N110" i="6" s="1"/>
  <c r="O110" i="6" s="1"/>
  <c r="V111" i="6"/>
  <c r="T111" i="6" s="1"/>
  <c r="U111" i="6" s="1"/>
  <c r="P115" i="6"/>
  <c r="N115" i="6" s="1"/>
  <c r="O115" i="6" s="1"/>
  <c r="V117" i="6"/>
  <c r="T117" i="6" s="1"/>
  <c r="U117" i="6" s="1"/>
  <c r="P167" i="6"/>
  <c r="N167" i="6" s="1"/>
  <c r="O167" i="6" s="1"/>
  <c r="P7" i="6"/>
  <c r="N7" i="6" s="1"/>
  <c r="O7" i="6" s="1"/>
  <c r="P119" i="6"/>
  <c r="N119" i="6" s="1"/>
  <c r="O119" i="6" s="1"/>
  <c r="V36" i="6"/>
  <c r="T36" i="6" s="1"/>
  <c r="U36" i="6" s="1"/>
  <c r="V126" i="6"/>
  <c r="T126" i="6" s="1"/>
  <c r="U126" i="6" s="1"/>
  <c r="P143" i="6"/>
  <c r="N143" i="6" s="1"/>
  <c r="O143" i="6" s="1"/>
  <c r="P158" i="6"/>
  <c r="N158" i="6" s="1"/>
  <c r="O158" i="6" s="1"/>
  <c r="P29" i="6"/>
  <c r="N29" i="6" s="1"/>
  <c r="O29" i="6" s="1"/>
  <c r="V30" i="6"/>
  <c r="T30" i="6" s="1"/>
  <c r="U30" i="6" s="1"/>
  <c r="V33" i="6"/>
  <c r="T33" i="6" s="1"/>
  <c r="U33" i="6" s="1"/>
  <c r="P38" i="6"/>
  <c r="N38" i="6" s="1"/>
  <c r="O38" i="6" s="1"/>
  <c r="P40" i="6"/>
  <c r="N40" i="6" s="1"/>
  <c r="O40" i="6" s="1"/>
  <c r="V42" i="6"/>
  <c r="T42" i="6" s="1"/>
  <c r="U42" i="6" s="1"/>
  <c r="P48" i="6"/>
  <c r="N48" i="6" s="1"/>
  <c r="O48" i="6" s="1"/>
  <c r="P53" i="6"/>
  <c r="N53" i="6" s="1"/>
  <c r="O53" i="6" s="1"/>
  <c r="P55" i="6"/>
  <c r="N55" i="6" s="1"/>
  <c r="O55" i="6" s="1"/>
  <c r="P57" i="6"/>
  <c r="N57" i="6" s="1"/>
  <c r="O57" i="6" s="1"/>
  <c r="P59" i="6"/>
  <c r="N59" i="6" s="1"/>
  <c r="O59" i="6" s="1"/>
  <c r="P61" i="6"/>
  <c r="N61" i="6" s="1"/>
  <c r="O61" i="6" s="1"/>
  <c r="V64" i="6"/>
  <c r="T64" i="6" s="1"/>
  <c r="U64" i="6" s="1"/>
  <c r="P71" i="6"/>
  <c r="N71" i="6" s="1"/>
  <c r="O71" i="6" s="1"/>
  <c r="P73" i="6"/>
  <c r="N73" i="6" s="1"/>
  <c r="O73" i="6" s="1"/>
  <c r="P77" i="6"/>
  <c r="N77" i="6" s="1"/>
  <c r="O77" i="6" s="1"/>
  <c r="V78" i="6"/>
  <c r="T78" i="6" s="1"/>
  <c r="U78" i="6" s="1"/>
  <c r="P120" i="6"/>
  <c r="N120" i="6" s="1"/>
  <c r="O120" i="6" s="1"/>
  <c r="V121" i="6"/>
  <c r="T121" i="6" s="1"/>
  <c r="U121" i="6" s="1"/>
  <c r="P124" i="6"/>
  <c r="N124" i="6" s="1"/>
  <c r="O124" i="6" s="1"/>
  <c r="V125" i="6"/>
  <c r="T125" i="6" s="1"/>
  <c r="U125" i="6" s="1"/>
  <c r="V143" i="6"/>
  <c r="T143" i="6" s="1"/>
  <c r="U143" i="6" s="1"/>
  <c r="P149" i="6"/>
  <c r="N149" i="6" s="1"/>
  <c r="O149" i="6" s="1"/>
  <c r="P153" i="6"/>
  <c r="N153" i="6" s="1"/>
  <c r="O153" i="6" s="1"/>
  <c r="V154" i="6"/>
  <c r="T154" i="6" s="1"/>
  <c r="U154" i="6" s="1"/>
  <c r="P157" i="6"/>
  <c r="N157" i="6" s="1"/>
  <c r="O157" i="6" s="1"/>
  <c r="V158" i="6"/>
  <c r="T158" i="6" s="1"/>
  <c r="U158" i="6" s="1"/>
  <c r="P163" i="6"/>
  <c r="N163" i="6" s="1"/>
  <c r="O163" i="6" s="1"/>
  <c r="V164" i="6"/>
  <c r="T164" i="6" s="1"/>
  <c r="U164" i="6" s="1"/>
  <c r="P166" i="6"/>
  <c r="N166" i="6" s="1"/>
  <c r="O166" i="6" s="1"/>
  <c r="V82" i="6"/>
  <c r="T82" i="6" s="1"/>
  <c r="U82" i="6" s="1"/>
  <c r="P94" i="6"/>
  <c r="N94" i="6" s="1"/>
  <c r="O94" i="6" s="1"/>
  <c r="P96" i="6"/>
  <c r="N96" i="6" s="1"/>
  <c r="O96" i="6" s="1"/>
  <c r="V99" i="6"/>
  <c r="T99" i="6" s="1"/>
  <c r="U99" i="6" s="1"/>
  <c r="V104" i="6"/>
  <c r="T104" i="6" s="1"/>
  <c r="U104" i="6" s="1"/>
  <c r="P107" i="6"/>
  <c r="N107" i="6" s="1"/>
  <c r="O107" i="6" s="1"/>
  <c r="P109" i="6"/>
  <c r="N109" i="6" s="1"/>
  <c r="O109" i="6" s="1"/>
  <c r="P24" i="6"/>
  <c r="N24" i="6" s="1"/>
  <c r="O24" i="6" s="1"/>
  <c r="P30" i="6"/>
  <c r="N30" i="6" s="1"/>
  <c r="O30" i="6" s="1"/>
  <c r="V31" i="6"/>
  <c r="T31" i="6" s="1"/>
  <c r="U31" i="6" s="1"/>
  <c r="V34" i="6"/>
  <c r="T34" i="6" s="1"/>
  <c r="U34" i="6" s="1"/>
  <c r="P49" i="6"/>
  <c r="N49" i="6" s="1"/>
  <c r="O49" i="6" s="1"/>
  <c r="V65" i="6"/>
  <c r="T65" i="6" s="1"/>
  <c r="U65" i="6" s="1"/>
  <c r="P82" i="6"/>
  <c r="N82" i="6" s="1"/>
  <c r="O82" i="6" s="1"/>
  <c r="V122" i="6"/>
  <c r="T122" i="6" s="1"/>
  <c r="U122" i="6" s="1"/>
  <c r="P133" i="6"/>
  <c r="N133" i="6" s="1"/>
  <c r="O133" i="6" s="1"/>
  <c r="P146" i="6"/>
  <c r="N146" i="6" s="1"/>
  <c r="O146" i="6" s="1"/>
  <c r="V159" i="6"/>
  <c r="T159" i="6" s="1"/>
  <c r="U159" i="6" s="1"/>
  <c r="V110" i="6"/>
  <c r="T110" i="6" s="1"/>
  <c r="U110" i="6" s="1"/>
  <c r="P131" i="6"/>
  <c r="N131" i="6" s="1"/>
  <c r="O131" i="6" s="1"/>
  <c r="P15" i="6"/>
  <c r="N15" i="6" s="1"/>
  <c r="O15" i="6" s="1"/>
  <c r="P17" i="6"/>
  <c r="N17" i="6" s="1"/>
  <c r="O17" i="6" s="1"/>
  <c r="P19" i="6"/>
  <c r="N19" i="6" s="1"/>
  <c r="O19" i="6" s="1"/>
  <c r="P21" i="6"/>
  <c r="N21" i="6" s="1"/>
  <c r="O21" i="6" s="1"/>
  <c r="P23" i="6"/>
  <c r="N23" i="6" s="1"/>
  <c r="O23" i="6" s="1"/>
  <c r="P28" i="6"/>
  <c r="N28" i="6" s="1"/>
  <c r="O28" i="6" s="1"/>
  <c r="V29" i="6"/>
  <c r="T29" i="6" s="1"/>
  <c r="U29" i="6" s="1"/>
  <c r="P32" i="6"/>
  <c r="N32" i="6" s="1"/>
  <c r="O32" i="6" s="1"/>
  <c r="P37" i="6"/>
  <c r="N37" i="6" s="1"/>
  <c r="O37" i="6" s="1"/>
  <c r="V48" i="6"/>
  <c r="T48" i="6" s="1"/>
  <c r="U48" i="6" s="1"/>
  <c r="V61" i="6"/>
  <c r="T61" i="6" s="1"/>
  <c r="U61" i="6" s="1"/>
  <c r="P63" i="6"/>
  <c r="N63" i="6" s="1"/>
  <c r="O63" i="6" s="1"/>
  <c r="P66" i="6"/>
  <c r="N66" i="6" s="1"/>
  <c r="O66" i="6" s="1"/>
  <c r="P68" i="6"/>
  <c r="N68" i="6" s="1"/>
  <c r="O68" i="6" s="1"/>
  <c r="P70" i="6"/>
  <c r="N70" i="6" s="1"/>
  <c r="O70" i="6" s="1"/>
  <c r="V71" i="6"/>
  <c r="T71" i="6" s="1"/>
  <c r="U71" i="6" s="1"/>
  <c r="P76" i="6"/>
  <c r="N76" i="6" s="1"/>
  <c r="O76" i="6" s="1"/>
  <c r="V77" i="6"/>
  <c r="T77" i="6" s="1"/>
  <c r="U77" i="6" s="1"/>
  <c r="V120" i="6"/>
  <c r="T120" i="6" s="1"/>
  <c r="U120" i="6" s="1"/>
  <c r="P123" i="6"/>
  <c r="N123" i="6" s="1"/>
  <c r="O123" i="6" s="1"/>
  <c r="V124" i="6"/>
  <c r="T124" i="6" s="1"/>
  <c r="U124" i="6" s="1"/>
  <c r="P130" i="6"/>
  <c r="N130" i="6" s="1"/>
  <c r="O130" i="6" s="1"/>
  <c r="P132" i="6"/>
  <c r="N132" i="6" s="1"/>
  <c r="O132" i="6" s="1"/>
  <c r="P134" i="6"/>
  <c r="N134" i="6" s="1"/>
  <c r="O134" i="6" s="1"/>
  <c r="P139" i="6"/>
  <c r="N139" i="6" s="1"/>
  <c r="O139" i="6" s="1"/>
  <c r="P145" i="6"/>
  <c r="N145" i="6" s="1"/>
  <c r="O145" i="6" s="1"/>
  <c r="P147" i="6"/>
  <c r="N147" i="6" s="1"/>
  <c r="O147" i="6" s="1"/>
  <c r="P152" i="6"/>
  <c r="N152" i="6" s="1"/>
  <c r="O152" i="6" s="1"/>
  <c r="V153" i="6"/>
  <c r="T153" i="6" s="1"/>
  <c r="U153" i="6" s="1"/>
  <c r="P156" i="6"/>
  <c r="N156" i="6" s="1"/>
  <c r="O156" i="6" s="1"/>
  <c r="V157" i="6"/>
  <c r="T157" i="6" s="1"/>
  <c r="U157" i="6" s="1"/>
  <c r="P160" i="6"/>
  <c r="N160" i="6" s="1"/>
  <c r="O160" i="6" s="1"/>
  <c r="P162" i="6"/>
  <c r="N162" i="6" s="1"/>
  <c r="O162" i="6" s="1"/>
  <c r="V163" i="6"/>
  <c r="T163" i="6" s="1"/>
  <c r="U163" i="6" s="1"/>
  <c r="V109" i="6"/>
  <c r="T109" i="6" s="1"/>
  <c r="U109" i="6" s="1"/>
  <c r="V166" i="6"/>
  <c r="T166" i="6" s="1"/>
  <c r="U166" i="6" s="1"/>
  <c r="P150" i="6"/>
  <c r="N150" i="6" s="1"/>
  <c r="O150" i="6" s="1"/>
  <c r="V156" i="6"/>
  <c r="T156" i="6" s="1"/>
  <c r="U156" i="6" s="1"/>
  <c r="P165" i="6"/>
  <c r="N165" i="6" s="1"/>
  <c r="O165" i="6" s="1"/>
  <c r="P22" i="6"/>
  <c r="N22" i="6" s="1"/>
  <c r="O22" i="6" s="1"/>
  <c r="P33" i="6"/>
  <c r="N33" i="6" s="1"/>
  <c r="O33" i="6" s="1"/>
  <c r="P69" i="6"/>
  <c r="N69" i="6" s="1"/>
  <c r="O69" i="6" s="1"/>
  <c r="P78" i="6"/>
  <c r="N78" i="6" s="1"/>
  <c r="O78" i="6" s="1"/>
  <c r="P121" i="6"/>
  <c r="N121" i="6" s="1"/>
  <c r="O121" i="6" s="1"/>
  <c r="P135" i="6"/>
  <c r="N135" i="6" s="1"/>
  <c r="O135" i="6" s="1"/>
  <c r="P154" i="6"/>
  <c r="N154" i="6" s="1"/>
  <c r="O154" i="6" s="1"/>
  <c r="P164" i="6"/>
  <c r="N164" i="6" s="1"/>
  <c r="O164" i="6" s="1"/>
  <c r="P84" i="6"/>
  <c r="N84" i="6" s="1"/>
  <c r="O84" i="6" s="1"/>
  <c r="P86" i="6"/>
  <c r="N86" i="6" s="1"/>
  <c r="O86" i="6" s="1"/>
  <c r="P91" i="6"/>
  <c r="N91" i="6" s="1"/>
  <c r="O91" i="6" s="1"/>
  <c r="P93" i="6"/>
  <c r="N93" i="6" s="1"/>
  <c r="O93" i="6" s="1"/>
  <c r="V94" i="6"/>
  <c r="T94" i="6" s="1"/>
  <c r="U94" i="6" s="1"/>
  <c r="P98" i="6"/>
  <c r="N98" i="6" s="1"/>
  <c r="O98" i="6" s="1"/>
  <c r="P101" i="6"/>
  <c r="N101" i="6" s="1"/>
  <c r="O101" i="6" s="1"/>
  <c r="P103" i="6"/>
  <c r="N103" i="6" s="1"/>
  <c r="O103" i="6" s="1"/>
  <c r="P106" i="6"/>
  <c r="N106" i="6" s="1"/>
  <c r="O106" i="6" s="1"/>
  <c r="V107" i="6"/>
  <c r="T107" i="6" s="1"/>
  <c r="U107" i="6" s="1"/>
  <c r="P112" i="6"/>
  <c r="N112" i="6" s="1"/>
  <c r="O112" i="6" s="1"/>
  <c r="P114" i="6"/>
  <c r="N114" i="6" s="1"/>
  <c r="O114" i="6" s="1"/>
  <c r="P118" i="6"/>
  <c r="N118" i="6" s="1"/>
  <c r="O118" i="6" s="1"/>
  <c r="V123" i="6"/>
  <c r="T123" i="6" s="1"/>
  <c r="U123" i="6" s="1"/>
  <c r="V152" i="6"/>
  <c r="T152" i="6" s="1"/>
  <c r="U152" i="6" s="1"/>
  <c r="V162" i="6"/>
  <c r="T162" i="6" s="1"/>
  <c r="U162" i="6" s="1"/>
  <c r="P20" i="6"/>
  <c r="N20" i="6" s="1"/>
  <c r="O20" i="6" s="1"/>
  <c r="P42" i="6"/>
  <c r="N42" i="6" s="1"/>
  <c r="O42" i="6" s="1"/>
  <c r="P62" i="6"/>
  <c r="N62" i="6" s="1"/>
  <c r="O62" i="6" s="1"/>
  <c r="V79" i="6"/>
  <c r="T79" i="6" s="1"/>
  <c r="U79" i="6" s="1"/>
  <c r="P129" i="6"/>
  <c r="N129" i="6" s="1"/>
  <c r="O129" i="6" s="1"/>
  <c r="P140" i="6"/>
  <c r="N140" i="6" s="1"/>
  <c r="O140" i="6" s="1"/>
  <c r="V155" i="6"/>
  <c r="T155" i="6" s="1"/>
  <c r="U155" i="6" s="1"/>
  <c r="P13" i="6"/>
  <c r="N13" i="6" s="1"/>
  <c r="O13" i="6" s="1"/>
  <c r="P26" i="6"/>
  <c r="N26" i="6" s="1"/>
  <c r="O26" i="6" s="1"/>
  <c r="V28" i="6"/>
  <c r="T28" i="6" s="1"/>
  <c r="U28" i="6" s="1"/>
  <c r="P31" i="6"/>
  <c r="N31" i="6" s="1"/>
  <c r="O31" i="6" s="1"/>
  <c r="P34" i="6"/>
  <c r="N34" i="6" s="1"/>
  <c r="O34" i="6" s="1"/>
  <c r="P36" i="6"/>
  <c r="N36" i="6" s="1"/>
  <c r="O36" i="6" s="1"/>
  <c r="V37" i="6"/>
  <c r="T37" i="6" s="1"/>
  <c r="U37" i="6" s="1"/>
  <c r="P39" i="6"/>
  <c r="N39" i="6" s="1"/>
  <c r="O39" i="6" s="1"/>
  <c r="P47" i="6"/>
  <c r="N47" i="6" s="1"/>
  <c r="O47" i="6" s="1"/>
  <c r="P54" i="6"/>
  <c r="N54" i="6" s="1"/>
  <c r="O54" i="6" s="1"/>
  <c r="P56" i="6"/>
  <c r="N56" i="6" s="1"/>
  <c r="O56" i="6" s="1"/>
  <c r="P58" i="6"/>
  <c r="N58" i="6" s="1"/>
  <c r="O58" i="6" s="1"/>
  <c r="P60" i="6"/>
  <c r="N60" i="6" s="1"/>
  <c r="O60" i="6" s="1"/>
  <c r="P65" i="6"/>
  <c r="N65" i="6" s="1"/>
  <c r="O65" i="6" s="1"/>
  <c r="V66" i="6"/>
  <c r="T66" i="6" s="1"/>
  <c r="U66" i="6" s="1"/>
  <c r="V70" i="6"/>
  <c r="T70" i="6" s="1"/>
  <c r="U70" i="6" s="1"/>
  <c r="P74" i="6"/>
  <c r="N74" i="6" s="1"/>
  <c r="O74" i="6" s="1"/>
  <c r="V76" i="6"/>
  <c r="T76" i="6" s="1"/>
  <c r="U76" i="6" s="1"/>
  <c r="P79" i="6"/>
  <c r="N79" i="6" s="1"/>
  <c r="O79" i="6" s="1"/>
  <c r="V119" i="6"/>
  <c r="T119" i="6" s="1"/>
  <c r="U119" i="6" s="1"/>
  <c r="P122" i="6"/>
  <c r="N122" i="6" s="1"/>
  <c r="O122" i="6" s="1"/>
  <c r="P126" i="6"/>
  <c r="N126" i="6" s="1"/>
  <c r="O126" i="6" s="1"/>
  <c r="P144" i="6"/>
  <c r="N144" i="6" s="1"/>
  <c r="O144" i="6" s="1"/>
  <c r="P155" i="6"/>
  <c r="N155" i="6" s="1"/>
  <c r="O155" i="6" s="1"/>
  <c r="P159" i="6"/>
  <c r="N159" i="6" s="1"/>
  <c r="O159" i="6" s="1"/>
  <c r="P64" i="6"/>
  <c r="N64" i="6" s="1"/>
  <c r="O64" i="6" s="1"/>
  <c r="P138" i="6"/>
  <c r="N138" i="6" s="1"/>
  <c r="O138" i="6" s="1"/>
  <c r="P161" i="6"/>
  <c r="N161" i="6" s="1"/>
  <c r="O161" i="6" s="1"/>
  <c r="P83" i="6"/>
  <c r="N83" i="6" s="1"/>
  <c r="O83" i="6" s="1"/>
  <c r="V84" i="6"/>
  <c r="T84" i="6" s="1"/>
  <c r="U84" i="6" s="1"/>
  <c r="V93" i="6"/>
  <c r="T93" i="6" s="1"/>
  <c r="U93" i="6" s="1"/>
  <c r="P97" i="6"/>
  <c r="N97" i="6" s="1"/>
  <c r="O97" i="6" s="1"/>
  <c r="P100" i="6"/>
  <c r="N100" i="6" s="1"/>
  <c r="O100" i="6" s="1"/>
  <c r="P105" i="6"/>
  <c r="N105" i="6" s="1"/>
  <c r="O105" i="6" s="1"/>
  <c r="V106" i="6"/>
  <c r="T106" i="6" s="1"/>
  <c r="U106" i="6" s="1"/>
  <c r="P111" i="6"/>
  <c r="N111" i="6" s="1"/>
  <c r="O111" i="6" s="1"/>
  <c r="V112" i="6"/>
  <c r="T112" i="6" s="1"/>
  <c r="U112" i="6" s="1"/>
  <c r="P117" i="6"/>
  <c r="N117" i="6" s="1"/>
  <c r="O117" i="6" s="1"/>
  <c r="V118" i="6"/>
  <c r="T118" i="6" s="1"/>
  <c r="U118" i="6" s="1"/>
  <c r="P18" i="6"/>
  <c r="N18" i="6" s="1"/>
  <c r="O18" i="6" s="1"/>
  <c r="P125" i="6"/>
  <c r="N125" i="6" s="1"/>
  <c r="O125" i="6" s="1"/>
  <c r="V144" i="6"/>
  <c r="T144" i="6" s="1"/>
  <c r="U144" i="6" s="1"/>
  <c r="Y170" i="6" l="1"/>
  <c r="D11" i="7" s="1"/>
  <c r="O170" i="6"/>
  <c r="D9" i="7" s="1"/>
  <c r="N170" i="6"/>
  <c r="T170" i="6"/>
  <c r="U170" i="6"/>
  <c r="D10" i="7" s="1"/>
  <c r="E10" i="7" s="1"/>
  <c r="D13" i="7" l="1"/>
  <c r="D15" i="7" s="1"/>
  <c r="D17" i="7" s="1"/>
  <c r="E9" i="7"/>
  <c r="E13" i="7" s="1"/>
  <c r="E15" i="7" s="1"/>
  <c r="E17" i="7" s="1"/>
</calcChain>
</file>

<file path=xl/sharedStrings.xml><?xml version="1.0" encoding="utf-8"?>
<sst xmlns="http://schemas.openxmlformats.org/spreadsheetml/2006/main" count="1971" uniqueCount="770">
  <si>
    <t>Ansprechpartner:</t>
  </si>
  <si>
    <t>Lfd Nr.</t>
  </si>
  <si>
    <t>Etage</t>
  </si>
  <si>
    <t>Fläche</t>
  </si>
  <si>
    <t>Preis jhrl.</t>
  </si>
  <si>
    <t>Preis mtl.</t>
  </si>
  <si>
    <t>2w</t>
  </si>
  <si>
    <t>3w</t>
  </si>
  <si>
    <t>2,5w</t>
  </si>
  <si>
    <t>5w</t>
  </si>
  <si>
    <t>1w</t>
  </si>
  <si>
    <t>7w</t>
  </si>
  <si>
    <t>6w</t>
  </si>
  <si>
    <t>Bedeutung</t>
  </si>
  <si>
    <t>Jahres- reinigungstage</t>
  </si>
  <si>
    <t>1 x wöchentlich</t>
  </si>
  <si>
    <t>1M</t>
  </si>
  <si>
    <t>1 x monatlich</t>
  </si>
  <si>
    <t>2 x wöchentlich</t>
  </si>
  <si>
    <t>2M</t>
  </si>
  <si>
    <t>2 x monatlich</t>
  </si>
  <si>
    <t>1J</t>
  </si>
  <si>
    <t>1 x jährlich</t>
  </si>
  <si>
    <t>3 x wöchentlich</t>
  </si>
  <si>
    <t>2J</t>
  </si>
  <si>
    <t>2 x jährlich (halbjährlich)</t>
  </si>
  <si>
    <t>4w</t>
  </si>
  <si>
    <t>4 x wöchentlich</t>
  </si>
  <si>
    <t>3J</t>
  </si>
  <si>
    <t>3 x jährlich</t>
  </si>
  <si>
    <t>4J</t>
  </si>
  <si>
    <t>4 x jährlich (vierteljährlich)</t>
  </si>
  <si>
    <t xml:space="preserve">6 x wöchentlich Mo - Sa </t>
  </si>
  <si>
    <t>6J</t>
  </si>
  <si>
    <t>6 x jährlich</t>
  </si>
  <si>
    <t>7 x wöchentlich Mo - So</t>
  </si>
  <si>
    <t>B</t>
  </si>
  <si>
    <t>bei Bedarf</t>
  </si>
  <si>
    <t xml:space="preserve">Bemerkung: </t>
  </si>
  <si>
    <t>Folgt auf einen Sonntag ein Feiertag oder zwei Feiertage aufeinander, wird an einem der Tage</t>
  </si>
  <si>
    <t>eine Vollreinigung durchgeführt. Fällt ein Feiertag auf einen Reinigungstag  mit dem Turnus</t>
  </si>
  <si>
    <t>1w, 2w, 2,5w oder 3w wird die Reinigung vor- oder nachgearbeitet.</t>
  </si>
  <si>
    <t>anbietender Dienstleister :</t>
  </si>
  <si>
    <t>Lohngruppe:</t>
  </si>
  <si>
    <t>Bundesland:</t>
  </si>
  <si>
    <t>in %</t>
  </si>
  <si>
    <t>in EUR</t>
  </si>
  <si>
    <t>A.</t>
  </si>
  <si>
    <t>Lohngebundene Kosten</t>
  </si>
  <si>
    <t>A.1.</t>
  </si>
  <si>
    <t>Lohnnebenkosten</t>
  </si>
  <si>
    <t>A.1.1.</t>
  </si>
  <si>
    <t>Rentenversicherung</t>
  </si>
  <si>
    <t>A.1.2.</t>
  </si>
  <si>
    <t>Krankenversicherung</t>
  </si>
  <si>
    <t>A.1.3.</t>
  </si>
  <si>
    <t>Arbeitslosenversicherung</t>
  </si>
  <si>
    <t>A.1.4.</t>
  </si>
  <si>
    <t>Pflegeversicherung</t>
  </si>
  <si>
    <t>Summe A.1. Lohnnebenkosten ( AG-Anteil )</t>
  </si>
  <si>
    <t>A.2.</t>
  </si>
  <si>
    <t>Lohnfolgekosten</t>
  </si>
  <si>
    <t>A.2.1.</t>
  </si>
  <si>
    <t>Urlaub</t>
  </si>
  <si>
    <t>A.2.2.</t>
  </si>
  <si>
    <t>Gesetzliche Feiertage</t>
  </si>
  <si>
    <t>A.2.3.</t>
  </si>
  <si>
    <t>Lohnfortzahlung im Krankheitsfall</t>
  </si>
  <si>
    <t>A.2.4.</t>
  </si>
  <si>
    <t>Arbeitsfreistellung</t>
  </si>
  <si>
    <t>A.2.6.</t>
  </si>
  <si>
    <t>Urlaubsgeld zusätzlich</t>
  </si>
  <si>
    <t>A.2.7.</t>
  </si>
  <si>
    <t>Sozialversicherungsanteil</t>
  </si>
  <si>
    <t>Summe A.2. Lohnfolgekosten</t>
  </si>
  <si>
    <t>A.3.</t>
  </si>
  <si>
    <t>Lohngebundene Zusatzkosten</t>
  </si>
  <si>
    <t>A.3.1.</t>
  </si>
  <si>
    <t>Unfallversicherung gesetzlich</t>
  </si>
  <si>
    <t>A.3.2.</t>
  </si>
  <si>
    <t>Haftpflichtversicherung</t>
  </si>
  <si>
    <t>A.3.3.</t>
  </si>
  <si>
    <t>Schwerbehindertenabgabe</t>
  </si>
  <si>
    <t>A.3.4.</t>
  </si>
  <si>
    <t>Beiträge zur Berufsorganisation</t>
  </si>
  <si>
    <t>Summe A.3. Lohngebundene Zusatzkosten</t>
  </si>
  <si>
    <t>B.</t>
  </si>
  <si>
    <t>Unternehmensbezogene Kosten</t>
  </si>
  <si>
    <t>B.1.</t>
  </si>
  <si>
    <t>Löhne/ Gehälter kaufm. Beschäftigte inkl. Lohnfolgekst.</t>
  </si>
  <si>
    <t>B.2.</t>
  </si>
  <si>
    <t>Löhne/ Gehälter techn. Beschäftigte inkl. Lohnfolgekst.</t>
  </si>
  <si>
    <t>B.3.</t>
  </si>
  <si>
    <t>Gewerbesteuer</t>
  </si>
  <si>
    <t>B.4.</t>
  </si>
  <si>
    <t>Fuhrparkkosten</t>
  </si>
  <si>
    <t>B.5.</t>
  </si>
  <si>
    <t>Verwaltungskosten</t>
  </si>
  <si>
    <t>Summe B Unternehmensbezogene Kosten</t>
  </si>
  <si>
    <t>C.</t>
  </si>
  <si>
    <t>Auftragsbezogene Kosten</t>
  </si>
  <si>
    <t>C.1.</t>
  </si>
  <si>
    <t>Löhne für Objektleiter und Vorarbeiter</t>
  </si>
  <si>
    <t>C.2.</t>
  </si>
  <si>
    <t>Materialkosten Reinigungs-/ Verbrauchsmaterial</t>
  </si>
  <si>
    <t>C.3.</t>
  </si>
  <si>
    <t>AFA und Betriebskosten Maschinen und Geräte</t>
  </si>
  <si>
    <t>C.4.</t>
  </si>
  <si>
    <t>Fertigungshilfskosten</t>
  </si>
  <si>
    <t>Summe C Auftragsbezogene Kosten</t>
  </si>
  <si>
    <t>D.</t>
  </si>
  <si>
    <t>Selbstkosten (Summe A. bis C.)</t>
  </si>
  <si>
    <t>E.</t>
  </si>
  <si>
    <t xml:space="preserve"> Risiko- und Gewinnaufschlag</t>
  </si>
  <si>
    <t>F.</t>
  </si>
  <si>
    <t>Gesamtzuschlag auf den Tariflohn</t>
  </si>
  <si>
    <t>Stundenverrechnungssatz an Werktagen</t>
  </si>
  <si>
    <t>Lohnkostenanteil am Preis</t>
  </si>
  <si>
    <t>Stundenverrechnungssatz für Nachtarbeit</t>
  </si>
  <si>
    <t>Stundenverrechnungssatz an S.u.F.tagen</t>
  </si>
  <si>
    <t>Std. mtl.</t>
  </si>
  <si>
    <t>Gesamtkosten netto</t>
  </si>
  <si>
    <t>Gesamtkosten brutto</t>
  </si>
  <si>
    <t>Kostengesamtübersicht Gebäude</t>
  </si>
  <si>
    <t>Gebäude</t>
  </si>
  <si>
    <t>Angaben des Anbieters</t>
  </si>
  <si>
    <t>Firma:</t>
  </si>
  <si>
    <t>Straße:</t>
  </si>
  <si>
    <t>PLZ / Ort:</t>
  </si>
  <si>
    <t>Tel-Nr:</t>
  </si>
  <si>
    <t>Fax-Nr:</t>
  </si>
  <si>
    <t>e-mail:</t>
  </si>
  <si>
    <t>Pos.</t>
  </si>
  <si>
    <t>Blatt</t>
  </si>
  <si>
    <t>Eingaben</t>
  </si>
  <si>
    <t>1.</t>
  </si>
  <si>
    <t>2.</t>
  </si>
  <si>
    <t>3.</t>
  </si>
  <si>
    <t>5.</t>
  </si>
  <si>
    <t>zur Ermittlung der Stundenverrechnungssätze</t>
  </si>
  <si>
    <t>SVS UR</t>
  </si>
  <si>
    <t>Reinigung</t>
  </si>
  <si>
    <t>Unterhalts-</t>
  </si>
  <si>
    <t>hineinkopieren ( Inhalte einfügen - Werte )</t>
  </si>
  <si>
    <t>Ausschlusskriterien:</t>
  </si>
  <si>
    <t>Wird der Schreibschutz aufgehoben oder Änderungen an</t>
  </si>
  <si>
    <t xml:space="preserve">Formeln oder Formaten vorgenommen, wird das Angebot </t>
  </si>
  <si>
    <t xml:space="preserve">nicht gewertet und führt zwingend zum Ausschluss aus </t>
  </si>
  <si>
    <t>der Ausschreibung!</t>
  </si>
  <si>
    <t xml:space="preserve">um die Vergleichbarkeit der Angebote zu gewährleisten </t>
  </si>
  <si>
    <t>Rundungen zugrunde gelegt werden!</t>
  </si>
  <si>
    <t>dürfen in der Kalkulation den Berechnungen keine</t>
  </si>
  <si>
    <t>SVS Regie Unterhaltsreinigung</t>
  </si>
  <si>
    <t>Allgemeines:</t>
  </si>
  <si>
    <t>Reinigungsturnus</t>
  </si>
  <si>
    <t>A.1.5.</t>
  </si>
  <si>
    <t>sozialversicherungspflichtig</t>
  </si>
  <si>
    <t>Tariflohn</t>
  </si>
  <si>
    <t>Mutterschaftsaufwendungen U2</t>
  </si>
  <si>
    <t>A.3.5.</t>
  </si>
  <si>
    <t>Insolvenzgeldumlage</t>
  </si>
  <si>
    <t>SVS</t>
  </si>
  <si>
    <t>Stundenverrechnungssatz an S. u. F.tagen</t>
  </si>
  <si>
    <t>Unterhaltsreinigung</t>
  </si>
  <si>
    <t>Monats- reinigungs- stunden</t>
  </si>
  <si>
    <t>Preis jährl.</t>
  </si>
  <si>
    <t>Fläche monatlich</t>
  </si>
  <si>
    <t>qm Leistung pro Stunde GR</t>
  </si>
  <si>
    <t>Stunden pro Rgn.</t>
  </si>
  <si>
    <t>Grundreinigung</t>
  </si>
  <si>
    <t>SVS Regie Grundreinigung</t>
  </si>
  <si>
    <t>Std. jährlich</t>
  </si>
  <si>
    <t>Kalkulation der Stundenverrechnungssätze Grundreinigung</t>
  </si>
  <si>
    <t>durchschn.qm Leistung pro Stunde UHR</t>
  </si>
  <si>
    <t>Bodenbelag</t>
  </si>
  <si>
    <t xml:space="preserve">P r e i s b l a t t </t>
  </si>
  <si>
    <t xml:space="preserve">Preisblatt </t>
  </si>
  <si>
    <t>4.</t>
  </si>
  <si>
    <t>bitte die gelb hinterlegten Zellen  ausfüllen.</t>
  </si>
  <si>
    <t>bitte in die gelb hinterlegten Zellen Ihre Kalkulationswerte</t>
  </si>
  <si>
    <t>Turnusangabe</t>
  </si>
  <si>
    <t>Reinigungsart</t>
  </si>
  <si>
    <t>Die Personalaufteilung muss 100% ergeben!</t>
  </si>
  <si>
    <t>Die Personalaufteilung muss 100% ergeben</t>
  </si>
  <si>
    <t>Raumnummer</t>
  </si>
  <si>
    <t>Summe</t>
  </si>
  <si>
    <t>jeden zweiten Tag Mo - Fr   (5 x in zwei Wochen)</t>
  </si>
  <si>
    <t>Raumbezeichnung</t>
  </si>
  <si>
    <t>SVS GR</t>
  </si>
  <si>
    <t>Reinigungsgruppe</t>
  </si>
  <si>
    <t>Objekt:</t>
  </si>
  <si>
    <t>PLZ, Ort</t>
  </si>
  <si>
    <t>Strasse</t>
  </si>
  <si>
    <t>1</t>
  </si>
  <si>
    <t>2</t>
  </si>
  <si>
    <t>3</t>
  </si>
  <si>
    <t>Stundenverrechnungssätze für Regiearbeiten</t>
  </si>
  <si>
    <t>5 x wöchentlich Mo - Fr</t>
  </si>
  <si>
    <t>A</t>
  </si>
  <si>
    <t>D</t>
  </si>
  <si>
    <t>F</t>
  </si>
  <si>
    <t>G</t>
  </si>
  <si>
    <t>E</t>
  </si>
  <si>
    <t>C</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</si>
  <si>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</si>
  <si>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</si>
  <si>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</si>
  <si>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</si>
  <si>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</si>
  <si>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</si>
  <si>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</si>
  <si>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</si>
  <si>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</si>
  <si>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</si>
  <si>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</si>
  <si>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</si>
  <si>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</si>
  <si>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</si>
  <si>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</si>
  <si>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</si>
  <si>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</si>
  <si>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</si>
  <si>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</si>
  <si>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</si>
  <si>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</si>
  <si>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</si>
  <si>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</si>
  <si>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</si>
  <si>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</si>
  <si>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</si>
  <si>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</si>
  <si>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Leistungsarten</t>
  </si>
  <si>
    <t>Reinigungsgruppen</t>
  </si>
  <si>
    <t>Verwaltung/ Büroräume und Lehrerzimmer</t>
  </si>
  <si>
    <t>Sanitärbereiche</t>
  </si>
  <si>
    <t>Klassenräume</t>
  </si>
  <si>
    <t>Obenarbeiten</t>
  </si>
  <si>
    <t>Papierkörbe und Abfallbehälter mit Müllbeutel bestücken</t>
  </si>
  <si>
    <t>Papierkörbe und Abfallbehälter: entfernen haftender und nichthaftender Verschmutzungen</t>
  </si>
  <si>
    <t/>
  </si>
  <si>
    <t>Schwarze Trittstellen an den Türen und Wände entfernen</t>
  </si>
  <si>
    <t>Fensterbänke (wenn freigeräumt) feucht reinigen</t>
  </si>
  <si>
    <t>Heizkörper und Rohrleitungen feucht reinigen</t>
  </si>
  <si>
    <t>Wasch- bzw. Ausgussbecken, Duschen, Armaturen und Kachelschild vollflächig desinfizierend reinigen, Kalkansätze entfernen</t>
  </si>
  <si>
    <t>Handtuch- und Seifenspender außen feucht reinigen</t>
  </si>
  <si>
    <t>Spiegel und Ablagen nass reinigen und nachtrocknen</t>
  </si>
  <si>
    <t>Urinale, WC-Becken sowie -Sitzfläche und -Abdeckung vollflächig desinfizierend reinigen</t>
  </si>
  <si>
    <t xml:space="preserve">Spritzer im Spritzbereich (Wandfliesen, Trennwände etc.) entfernen </t>
  </si>
  <si>
    <t>Halterungen von WC-Bürsten und WC-Bürsten reinigen.</t>
  </si>
  <si>
    <t>Wandkachelbereiche allgemein feucht reinigen und nachtrocknen</t>
  </si>
  <si>
    <t>Trennwände im Sanitärbereich vollflächig nass reinigen</t>
  </si>
  <si>
    <t>Absatzstrichentfernung</t>
  </si>
  <si>
    <t>Sockelleisten und Fußleisten feucht reinigen</t>
  </si>
  <si>
    <t>Leistungserbringung</t>
  </si>
  <si>
    <t>täglich</t>
  </si>
  <si>
    <t>Freitag</t>
  </si>
  <si>
    <t>letzte Freitag im Monat</t>
  </si>
  <si>
    <t>Bei Bedarf</t>
  </si>
  <si>
    <t xml:space="preserve">Leistungsverzeichnis </t>
  </si>
  <si>
    <t>(Grundreinigung)</t>
  </si>
  <si>
    <t>auszuführende Arbeiten</t>
  </si>
  <si>
    <r>
      <rPr>
        <b/>
        <sz val="14"/>
        <rFont val="Arial"/>
        <family val="2"/>
      </rPr>
      <t>Böden</t>
    </r>
  </si>
  <si>
    <r>
      <rPr>
        <sz val="14"/>
        <rFont val="Arial"/>
        <family val="2"/>
      </rPr>
      <t>Linoleum-, PVC-Böden</t>
    </r>
  </si>
  <si>
    <r>
      <rPr>
        <sz val="14"/>
        <rFont val="Arial"/>
        <family val="2"/>
      </rPr>
      <t>Boden rückstandsfrei abziehen, rückstandsfreie Reinigung auch von Sockelleisten und freien Seitenkanten, Boden neutralisieren und austrocknen, Neubeschichtung mit Schutzemulsion 2-fach</t>
    </r>
  </si>
  <si>
    <r>
      <rPr>
        <sz val="14"/>
        <rFont val="Arial"/>
        <family val="2"/>
      </rPr>
      <t>Waschbetonböden</t>
    </r>
  </si>
  <si>
    <t>Boden mit Grundreiniger abziehen, mit Wasser neutralisieren, Wasser mit Nasssauger aufnehmen</t>
  </si>
  <si>
    <r>
      <rPr>
        <sz val="14"/>
        <rFont val="Arial"/>
        <family val="2"/>
      </rPr>
      <t>Sporthallenböden</t>
    </r>
  </si>
  <si>
    <t>Boden rückstandsfrei abziehen, rückstandsfreie Reinigung auch von Sockelleisten und freien Seitenkanten, Boden neutralisieren und austrocknen, Einlassen mit Schutzemulsion</t>
  </si>
  <si>
    <r>
      <rPr>
        <sz val="14"/>
        <rFont val="Arial"/>
        <family val="2"/>
      </rPr>
      <t>Fliesenböden</t>
    </r>
  </si>
  <si>
    <r>
      <rPr>
        <sz val="14"/>
        <rFont val="Arial"/>
        <family val="2"/>
      </rPr>
      <t>Boden sauer und alkalisch abziehen, neutralisieren</t>
    </r>
  </si>
  <si>
    <r>
      <rPr>
        <sz val="14"/>
        <rFont val="Arial"/>
        <family val="2"/>
      </rPr>
      <t>Parkettböden</t>
    </r>
  </si>
  <si>
    <t>Nach Vorgaben des Herstellers aufarbeiten, wenn eine Beschichtung nötig ist, ist auch diese enthalten</t>
  </si>
  <si>
    <r>
      <rPr>
        <sz val="14"/>
        <rFont val="Arial"/>
        <family val="2"/>
      </rPr>
      <t>Teppichböden</t>
    </r>
  </si>
  <si>
    <r>
      <rPr>
        <sz val="14"/>
        <rFont val="Arial"/>
        <family val="2"/>
      </rPr>
      <t>extrahieren</t>
    </r>
  </si>
  <si>
    <r>
      <rPr>
        <sz val="14"/>
        <rFont val="Arial"/>
        <family val="2"/>
      </rPr>
      <t>Pflasterboden Fahrradkeller</t>
    </r>
  </si>
  <si>
    <t>Boden mit Wasser abspritzen, Wasser aufnehmen</t>
  </si>
  <si>
    <t>Bei der Grundreinigung ist das gesamte Mobiliar ist vor Durchführung der Arbeiten auszuräumen und danach wieder einzuräumen. Ausnahmen bilden lediglich fest montierte Verstellungen!</t>
  </si>
  <si>
    <t>sonstiges Mobiliar und Einrichtungsgegenstände in Räumen</t>
  </si>
  <si>
    <r>
      <rPr>
        <sz val="14"/>
        <rFont val="Arial"/>
        <family val="2"/>
      </rPr>
      <t>Türen, Stock, Lichtschalter, Anschlußdosen</t>
    </r>
  </si>
  <si>
    <r>
      <rPr>
        <sz val="14"/>
        <rFont val="Arial"/>
        <family val="2"/>
      </rPr>
      <t>feucht wischen, entfernen von Trittspuren mit Fettlöser</t>
    </r>
  </si>
  <si>
    <t>Lampen stehend, hängend auch über 1,60 m Höhe, (soweit nicht als Einzelposition definiert)</t>
  </si>
  <si>
    <r>
      <rPr>
        <sz val="14"/>
        <rFont val="Arial"/>
        <family val="2"/>
      </rPr>
      <t>entstauben</t>
    </r>
  </si>
  <si>
    <t>Schränke, Regale (soweit freigeräumt) horizontale und vertikale Flächen, außen und innen -auch über 1,60 m Höhe-    -</t>
  </si>
  <si>
    <t>entstauben, feucht wischen, haftende Verschmutzungen entfernen</t>
  </si>
  <si>
    <r>
      <rPr>
        <sz val="14"/>
        <rFont val="Arial"/>
        <family val="2"/>
      </rPr>
      <t>Schultische,Schreibtische, sonstige Tische</t>
    </r>
  </si>
  <si>
    <r>
      <rPr>
        <sz val="14"/>
        <rFont val="Arial"/>
        <family val="2"/>
      </rPr>
      <t>feucht wischen -horizontale/vertikale Flächen und Beine- (vereinzelte Rückstände von Kaugummiresten sind zu entfernen)</t>
    </r>
  </si>
  <si>
    <r>
      <rPr>
        <sz val="14"/>
        <rFont val="Arial"/>
        <family val="2"/>
      </rPr>
      <t>Stühle Holz-/Metall-/Kunststoffteile</t>
    </r>
  </si>
  <si>
    <t>feucht wischen -horizontale/vertikale Flächen und Beine- (vereinzelte Rückstände von Kaugummiresten sind zu entfernen)</t>
  </si>
  <si>
    <r>
      <rPr>
        <sz val="14"/>
        <rFont val="Arial"/>
        <family val="2"/>
      </rPr>
      <t>Stühle/Polster</t>
    </r>
  </si>
  <si>
    <t>staubsaugen, Flecken entfernen</t>
  </si>
  <si>
    <r>
      <rPr>
        <sz val="14"/>
        <rFont val="Arial"/>
        <family val="2"/>
      </rPr>
      <t>Stühle/Lederflächen</t>
    </r>
  </si>
  <si>
    <r>
      <rPr>
        <sz val="14"/>
        <rFont val="Arial"/>
        <family val="2"/>
      </rPr>
      <t>feucht wischen, reinigen nach Materialbeschaffenheit</t>
    </r>
  </si>
  <si>
    <t>Heizkörper (incl. Leitung, Abdeckung und Verkleidungen) -auch über 1,60 m Höhe</t>
  </si>
  <si>
    <r>
      <rPr>
        <sz val="14"/>
        <rFont val="Arial"/>
        <family val="2"/>
      </rPr>
      <t>komplett nass reinigen, trockenpolieren</t>
    </r>
  </si>
  <si>
    <r>
      <rPr>
        <sz val="14"/>
        <rFont val="Arial"/>
        <family val="2"/>
      </rPr>
      <t>Versorgungs- und Lichtleisten, Kabelverkleidungen.</t>
    </r>
  </si>
  <si>
    <r>
      <rPr>
        <sz val="14"/>
        <rFont val="Arial"/>
        <family val="2"/>
      </rPr>
      <t>entstauben, haftende Verschmutzungen entfernen</t>
    </r>
  </si>
  <si>
    <r>
      <rPr>
        <sz val="14"/>
        <rFont val="Arial"/>
        <family val="2"/>
      </rPr>
      <t>Schaukästen (freie Flächen)</t>
    </r>
  </si>
  <si>
    <r>
      <rPr>
        <sz val="14"/>
        <rFont val="Arial"/>
        <family val="2"/>
      </rPr>
      <t>nass reinigen innen und außen -ganzflächig-, trocken ledern</t>
    </r>
  </si>
  <si>
    <r>
      <rPr>
        <sz val="14"/>
        <rFont val="Arial"/>
        <family val="2"/>
      </rPr>
      <t>abwaschbare Wände</t>
    </r>
  </si>
  <si>
    <r>
      <rPr>
        <sz val="14"/>
        <rFont val="Arial"/>
        <family val="2"/>
      </rPr>
      <t>Grobverschmutzungen entfernen</t>
    </r>
  </si>
  <si>
    <t>sonstiges Mobiliar und Einrichtungsgegenstände in Gängen</t>
  </si>
  <si>
    <r>
      <rPr>
        <sz val="14"/>
        <rFont val="Arial"/>
        <family val="2"/>
      </rPr>
      <t>Bänke, Garderoben, Schuhablagen</t>
    </r>
  </si>
  <si>
    <r>
      <rPr>
        <sz val="14"/>
        <rFont val="Arial"/>
        <family val="2"/>
      </rPr>
      <t xml:space="preserve">entstauben, feucht wischen, haftende Verschmutzungen entfernen </t>
    </r>
  </si>
  <si>
    <r>
      <rPr>
        <sz val="14"/>
        <rFont val="Arial"/>
        <family val="2"/>
      </rPr>
      <t>Versorgungs- und Lichtleisten, Kabelverkleidungen</t>
    </r>
  </si>
  <si>
    <r>
      <rPr>
        <sz val="14"/>
        <rFont val="Arial"/>
        <family val="2"/>
      </rPr>
      <t>sonstige Stühle, Bänke,Tische</t>
    </r>
  </si>
  <si>
    <r>
      <rPr>
        <sz val="14"/>
        <rFont val="Arial"/>
        <family val="2"/>
      </rPr>
      <t>feucht wischen -horizontale/vertikale Flächen und Beine</t>
    </r>
  </si>
  <si>
    <r>
      <rPr>
        <sz val="14"/>
        <rFont val="Arial"/>
        <family val="2"/>
      </rPr>
      <t>Heizkörper (incl. Leitung, Abdeckung und Verkleidungen) -auch über 1,60 m Höhe</t>
    </r>
  </si>
  <si>
    <r>
      <rPr>
        <sz val="14"/>
        <rFont val="Arial"/>
        <family val="2"/>
      </rPr>
      <t>komplett nassreinigen, trockenpolieren</t>
    </r>
  </si>
  <si>
    <r>
      <rPr>
        <sz val="14"/>
        <rFont val="Arial"/>
        <family val="2"/>
      </rPr>
      <t>Garderobenschränke, sonstige Schränke, horizontale Und vertikale Oberflächen außen -auch über 1,60m Höhe</t>
    </r>
  </si>
  <si>
    <r>
      <rPr>
        <sz val="14"/>
        <rFont val="Arial"/>
        <family val="2"/>
      </rPr>
      <t>entstauben, feucht wischen, haftende Verschmutzungen entfernen</t>
    </r>
  </si>
  <si>
    <r>
      <rPr>
        <sz val="14"/>
        <rFont val="Arial"/>
        <family val="2"/>
      </rPr>
      <t>Hinweissschilder, Sicherungskästen, Feuerlösch-einrichtungen, sonstigeVerstellungen</t>
    </r>
  </si>
  <si>
    <r>
      <rPr>
        <sz val="14"/>
        <rFont val="Arial"/>
        <family val="2"/>
      </rPr>
      <t>nass reinigen innen und außen -ganzflächig, trocken ledern</t>
    </r>
  </si>
  <si>
    <r>
      <rPr>
        <sz val="14"/>
        <rFont val="Arial"/>
        <family val="2"/>
      </rPr>
      <t>Grundreinigung Sanitäranlagen</t>
    </r>
  </si>
  <si>
    <t>nass reinigen, vollflächiges Entfernen aller Schmutz-, Fett- oder Kalkrückstände (auch in Fugen), Ausblühungen entfernen, trockenpolieren aller Oberflächen</t>
  </si>
  <si>
    <t>Grundreiniung Küchen</t>
  </si>
  <si>
    <t>Böden, Wandfliesen, Armaturen, Küchenzelle -vertikale und horizontale Flächen außen, Spülbecken, Wasserabläufe, Entlüftungsrohre, Deckenkonstruktionen</t>
  </si>
  <si>
    <t>nass reinigen, vollflächiges Entfernen aller Schutz-, Fett- oder Kalkrückstände, trockenpolieren aller Oberflächen</t>
  </si>
  <si>
    <t>Vertragsstart</t>
  </si>
  <si>
    <t>Flur</t>
  </si>
  <si>
    <t>EG</t>
  </si>
  <si>
    <t>Reinigungs-gruppe</t>
  </si>
  <si>
    <t>Regiearbeiten</t>
  </si>
  <si>
    <t>Preis netto</t>
  </si>
  <si>
    <t>Gesamtpreis / Wertungssumme (D11)</t>
  </si>
  <si>
    <t>SVS Regie desinfizierende Reinigung</t>
  </si>
  <si>
    <t>Sichtreinigung</t>
  </si>
  <si>
    <t>Turnus Boden- reinigung Sichtreinigung</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</si>
  <si>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</si>
  <si>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</si>
  <si>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</si>
  <si>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</si>
  <si>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</si>
  <si>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</si>
  <si>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</si>
  <si>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</si>
  <si>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</si>
  <si>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</si>
  <si>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</si>
  <si>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</si>
  <si>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</si>
  <si>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</si>
  <si>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</si>
  <si>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</si>
  <si>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</si>
  <si>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</si>
  <si>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</si>
  <si>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</si>
  <si>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</si>
  <si>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</si>
  <si>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</si>
  <si>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</si>
  <si>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</si>
  <si>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</si>
  <si>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</si>
  <si>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</si>
  <si>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</si>
  <si>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</si>
  <si>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</si>
  <si>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</si>
  <si>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</si>
  <si>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</si>
  <si>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</si>
  <si>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</si>
  <si>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</si>
  <si>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</si>
  <si>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</si>
  <si>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</si>
  <si>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</si>
  <si>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</si>
  <si>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</si>
  <si>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Turnus Boden- reinigung Unterhaltsreinigung</t>
  </si>
  <si>
    <t>Kalkulation der Stundenverrechnungssätze Unterhaltsreinigung - Sichtreinigung</t>
  </si>
  <si>
    <t>WC Lehrerinnen</t>
  </si>
  <si>
    <t>Stuhllager</t>
  </si>
  <si>
    <t>Bibliothek</t>
  </si>
  <si>
    <t>Physik Vorbereitung</t>
  </si>
  <si>
    <t>101</t>
  </si>
  <si>
    <t>102</t>
  </si>
  <si>
    <t>103</t>
  </si>
  <si>
    <t>104</t>
  </si>
  <si>
    <t>105</t>
  </si>
  <si>
    <t>106</t>
  </si>
  <si>
    <t>107</t>
  </si>
  <si>
    <t>108</t>
  </si>
  <si>
    <t>109</t>
  </si>
  <si>
    <t>110</t>
  </si>
  <si>
    <t>111</t>
  </si>
  <si>
    <t>112</t>
  </si>
  <si>
    <t>113</t>
  </si>
  <si>
    <t>114</t>
  </si>
  <si>
    <t>116</t>
  </si>
  <si>
    <t>117</t>
  </si>
  <si>
    <t>118</t>
  </si>
  <si>
    <t>119</t>
  </si>
  <si>
    <t>120</t>
  </si>
  <si>
    <t>121</t>
  </si>
  <si>
    <t>122</t>
  </si>
  <si>
    <t>123</t>
  </si>
  <si>
    <t>124</t>
  </si>
  <si>
    <t>125</t>
  </si>
  <si>
    <t>126</t>
  </si>
  <si>
    <t>127</t>
  </si>
  <si>
    <t>128</t>
  </si>
  <si>
    <t>129</t>
  </si>
  <si>
    <t>130</t>
  </si>
  <si>
    <t>131</t>
  </si>
  <si>
    <t>132</t>
  </si>
  <si>
    <t>133</t>
  </si>
  <si>
    <t>134</t>
  </si>
  <si>
    <t>140</t>
  </si>
  <si>
    <t>141</t>
  </si>
  <si>
    <t>142</t>
  </si>
  <si>
    <t>143</t>
  </si>
  <si>
    <t>144</t>
  </si>
  <si>
    <t>145</t>
  </si>
  <si>
    <t>146</t>
  </si>
  <si>
    <t>147</t>
  </si>
  <si>
    <t>148</t>
  </si>
  <si>
    <t>149</t>
  </si>
  <si>
    <t>150</t>
  </si>
  <si>
    <t>151</t>
  </si>
  <si>
    <t>152</t>
  </si>
  <si>
    <t>153</t>
  </si>
  <si>
    <t>154</t>
  </si>
  <si>
    <t>155</t>
  </si>
  <si>
    <t>156</t>
  </si>
  <si>
    <t>157</t>
  </si>
  <si>
    <t>159</t>
  </si>
  <si>
    <t>217</t>
  </si>
  <si>
    <t>218</t>
  </si>
  <si>
    <t>220</t>
  </si>
  <si>
    <t>1.OG</t>
  </si>
  <si>
    <t>2.OG</t>
  </si>
  <si>
    <t>Parkett</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</si>
  <si>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</si>
  <si>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</si>
  <si>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</si>
  <si>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</si>
  <si>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</si>
  <si>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</si>
  <si>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</si>
  <si>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</si>
  <si>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</si>
  <si>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</si>
  <si>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</si>
  <si>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</si>
  <si>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</si>
  <si>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</si>
  <si>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</si>
  <si>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</si>
  <si>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</si>
  <si>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</si>
  <si>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</si>
  <si>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</si>
  <si>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</si>
  <si>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</si>
  <si>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</si>
  <si>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</si>
  <si>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</si>
  <si>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</si>
  <si>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</si>
  <si>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115</t>
  </si>
  <si>
    <t>135</t>
  </si>
  <si>
    <t>136</t>
  </si>
  <si>
    <t>137</t>
  </si>
  <si>
    <t>138</t>
  </si>
  <si>
    <t>139</t>
  </si>
  <si>
    <t>158</t>
  </si>
  <si>
    <t>160</t>
  </si>
  <si>
    <t>161</t>
  </si>
  <si>
    <t>162</t>
  </si>
  <si>
    <t>163</t>
  </si>
  <si>
    <t>170</t>
  </si>
  <si>
    <t>171</t>
  </si>
  <si>
    <t>172</t>
  </si>
  <si>
    <t>173</t>
  </si>
  <si>
    <t>181</t>
  </si>
  <si>
    <t>182</t>
  </si>
  <si>
    <t>183</t>
  </si>
  <si>
    <t>190</t>
  </si>
  <si>
    <t>191</t>
  </si>
  <si>
    <t>Reinigungszeit</t>
  </si>
  <si>
    <t>H</t>
  </si>
  <si>
    <t>I</t>
  </si>
  <si>
    <t xml:space="preserve">J </t>
  </si>
  <si>
    <t>K</t>
  </si>
  <si>
    <t>L</t>
  </si>
  <si>
    <t>Flure und Eingangsbereiche</t>
  </si>
  <si>
    <t>Treppen und Aufzug</t>
  </si>
  <si>
    <t xml:space="preserve">Schüleraufenthalt, Pausenzonen </t>
  </si>
  <si>
    <t>Aulen inkl. Bühnen und Gardrobenbereich</t>
  </si>
  <si>
    <t>Sozialräume, Teeküche, Sanitäter</t>
  </si>
  <si>
    <t>Lehrküche, Speiseräume</t>
  </si>
  <si>
    <t>Papierkörbe, Abfallbehälter, Hygienebehälter entleeren und Inhalt entsprechend den Vorschriften entsorgen</t>
  </si>
  <si>
    <t>s.K.</t>
  </si>
  <si>
    <t xml:space="preserve">1M </t>
  </si>
  <si>
    <t>Tische  (wenn freigeräumt) und Schülertische feucht reinigen. Flecken entfernen.  (Schüler stuhlen auf!)</t>
  </si>
  <si>
    <t>Tafel, Kreide- /Schwammablage feucht reinigen</t>
  </si>
  <si>
    <t>Entfernen von Griffspuren an Türen (auch Glastüren und Vitrinen), Schränken und Lichtschaltern</t>
  </si>
  <si>
    <t>Schwarze Trittstellen an den Türen entfernen</t>
  </si>
  <si>
    <t>J3</t>
  </si>
  <si>
    <t>Türen und Türrahmen feucht reinigen</t>
  </si>
  <si>
    <t>J1</t>
  </si>
  <si>
    <t>s.k.</t>
  </si>
  <si>
    <t>Spinnweben und Staub entfernen</t>
  </si>
  <si>
    <t>J4</t>
  </si>
  <si>
    <t>WC-Papier, Handtuch- und Seifenspender bestücken</t>
  </si>
  <si>
    <t>Bodenreinigung:</t>
  </si>
  <si>
    <t>Saugen / Bürstsaugen (textile Beläge)
Textilbeläge
Textilbeläge saugen. Es ist darauf zu achten, dass die Staubsauger mit Mikrofiltern (Hepa- oder ULPA-Filter) ausgerüstet sind. Die Fleckenentfernung gehört zu den laufenden Arbeiten. Hierbei sind alle Flecken zu entfernen die sich mit einem feuchten Mikrofasertuch lösen lassen.</t>
  </si>
  <si>
    <t>Schmutzfangende Einrichtungen absaugen (auch von unten), im Winter mit Nasssauger</t>
  </si>
  <si>
    <t>Mo, Mi, Fr, Di, Do, Mo, Mi…..</t>
  </si>
  <si>
    <t>3 x im Jahr / Sommer - Weihnachts- und Osterferien (jeweils letzter Ferientag)</t>
  </si>
  <si>
    <t>Sommerferien (letzter Ferientag)</t>
  </si>
  <si>
    <t xml:space="preserve">Leistungsverzeichnis / Arbeiten und Turnus für die Unterhaltsreinigung </t>
  </si>
  <si>
    <t>Midi-Jobber</t>
  </si>
  <si>
    <t>Personalaufteilung SV - MJ</t>
  </si>
  <si>
    <t>Mehrzweckraum</t>
  </si>
  <si>
    <t>HU/UV</t>
  </si>
  <si>
    <t>SiBel</t>
  </si>
  <si>
    <t>ELA</t>
  </si>
  <si>
    <t>BMZ</t>
  </si>
  <si>
    <t>Mittagsbetreuung</t>
  </si>
  <si>
    <t>Lager Medientechnik</t>
  </si>
  <si>
    <t>Hauptzugang incl. Windfang</t>
  </si>
  <si>
    <t>Pausenhalle/Aula</t>
  </si>
  <si>
    <t>Foyer</t>
  </si>
  <si>
    <t>Flurbereich Pausenhalle</t>
  </si>
  <si>
    <t>Pausenhofzugang</t>
  </si>
  <si>
    <t>Aufenthaltsbereich</t>
  </si>
  <si>
    <t>Musiksaal 1</t>
  </si>
  <si>
    <t>Musiksaal 2</t>
  </si>
  <si>
    <t>Schulsozialarbeit</t>
  </si>
  <si>
    <t>Pausenverkauf</t>
  </si>
  <si>
    <t>SMV-Raum</t>
  </si>
  <si>
    <t>Putzmittel</t>
  </si>
  <si>
    <t>Elternsprechzimmer</t>
  </si>
  <si>
    <t>Mitarbeiter Schulleitung</t>
  </si>
  <si>
    <t>Stellv. Schulleitung</t>
  </si>
  <si>
    <t>Kopierraum / Teeküche</t>
  </si>
  <si>
    <t>Sekretariat incl. Kopierraum</t>
  </si>
  <si>
    <t>Schulleitung</t>
  </si>
  <si>
    <t>Archiv</t>
  </si>
  <si>
    <t>Lehrerzimmer incl. Teeküche</t>
  </si>
  <si>
    <t>Teamraum</t>
  </si>
  <si>
    <t>Erste-Hilfe-Raum</t>
  </si>
  <si>
    <t xml:space="preserve">WC Lehrer </t>
  </si>
  <si>
    <t>Schulberatung</t>
  </si>
  <si>
    <t>ELT UV</t>
  </si>
  <si>
    <t>EDV 150 Ports</t>
  </si>
  <si>
    <t>Hausarbeitsraum</t>
  </si>
  <si>
    <t>EDV 63 Ports</t>
  </si>
  <si>
    <t>Kopierraum Lehrerz.</t>
  </si>
  <si>
    <t>Hausmeister</t>
  </si>
  <si>
    <t>Technik Heizung</t>
  </si>
  <si>
    <t>Pelletraum</t>
  </si>
  <si>
    <t>Hausanschlussraum</t>
  </si>
  <si>
    <t>Hausmeister Werkstatt</t>
  </si>
  <si>
    <t>Schulküche incl. Speiseraum</t>
  </si>
  <si>
    <t>WC Schülerinnen</t>
  </si>
  <si>
    <t>WC Barrierefrei</t>
  </si>
  <si>
    <t>WC Schüler</t>
  </si>
  <si>
    <t>Haupttreppe</t>
  </si>
  <si>
    <t>Treppenhaus Süd</t>
  </si>
  <si>
    <t>Treppenhaus Nord</t>
  </si>
  <si>
    <t>Ausweichraum groß</t>
  </si>
  <si>
    <t>Begegnungsbereich</t>
  </si>
  <si>
    <t>Informatikraum</t>
  </si>
  <si>
    <t>Reinigungspersonal</t>
  </si>
  <si>
    <t>Werkraum</t>
  </si>
  <si>
    <t>Werken/Lager/Masch.</t>
  </si>
  <si>
    <t>Kunst/Zeichensaal</t>
  </si>
  <si>
    <t>Kunst Vorbereitung</t>
  </si>
  <si>
    <t>Klassenzimmer</t>
  </si>
  <si>
    <t>Differenzierungsraum</t>
  </si>
  <si>
    <t>Fluchtbalkon Süd</t>
  </si>
  <si>
    <t>Fluchtbalkon Nord</t>
  </si>
  <si>
    <t>EDV 164 Ports</t>
  </si>
  <si>
    <t>Systembetreuer</t>
  </si>
  <si>
    <t>Systembetreuer EDV</t>
  </si>
  <si>
    <t>EDV-Raum 88 Ports</t>
  </si>
  <si>
    <t>offener Flur, Pausenhalle</t>
  </si>
  <si>
    <t>Kommunikationsbereich</t>
  </si>
  <si>
    <t>offener Lernbereich</t>
  </si>
  <si>
    <t>Lernbereich</t>
  </si>
  <si>
    <t>Vorbereitung Nebenr.</t>
  </si>
  <si>
    <t>Ausweichraum klein</t>
  </si>
  <si>
    <t>Physikraum</t>
  </si>
  <si>
    <t>EDV 81 Ports</t>
  </si>
  <si>
    <t>Biologie Übung</t>
  </si>
  <si>
    <t>Biologie Vorbereitung</t>
  </si>
  <si>
    <t>Chemie Vorbereitung</t>
  </si>
  <si>
    <t>Chemie Übung</t>
  </si>
  <si>
    <t>Lüftungszentrale</t>
  </si>
  <si>
    <t>offener Flur Pausenhalle</t>
  </si>
  <si>
    <t>EDV 62 Ports</t>
  </si>
  <si>
    <t>offener Lernflur</t>
  </si>
  <si>
    <t>EDV 102 Ports</t>
  </si>
  <si>
    <t>001</t>
  </si>
  <si>
    <t>001a</t>
  </si>
  <si>
    <t>001b</t>
  </si>
  <si>
    <t>001c</t>
  </si>
  <si>
    <t>001d</t>
  </si>
  <si>
    <t>001e</t>
  </si>
  <si>
    <t>002</t>
  </si>
  <si>
    <t>003</t>
  </si>
  <si>
    <t>070</t>
  </si>
  <si>
    <t>071</t>
  </si>
  <si>
    <t>071a</t>
  </si>
  <si>
    <t>071b</t>
  </si>
  <si>
    <t>071c</t>
  </si>
  <si>
    <t>072a</t>
  </si>
  <si>
    <t>073</t>
  </si>
  <si>
    <t>004</t>
  </si>
  <si>
    <t>005</t>
  </si>
  <si>
    <t>006</t>
  </si>
  <si>
    <t>007</t>
  </si>
  <si>
    <t>008</t>
  </si>
  <si>
    <t>022</t>
  </si>
  <si>
    <t>009</t>
  </si>
  <si>
    <t>010</t>
  </si>
  <si>
    <t>011</t>
  </si>
  <si>
    <t>012</t>
  </si>
  <si>
    <t>013a</t>
  </si>
  <si>
    <t>013</t>
  </si>
  <si>
    <t>014</t>
  </si>
  <si>
    <t>015</t>
  </si>
  <si>
    <t>016</t>
  </si>
  <si>
    <t>017</t>
  </si>
  <si>
    <t>018</t>
  </si>
  <si>
    <t>019</t>
  </si>
  <si>
    <t>020</t>
  </si>
  <si>
    <t>021</t>
  </si>
  <si>
    <t>023</t>
  </si>
  <si>
    <t>025</t>
  </si>
  <si>
    <t>024</t>
  </si>
  <si>
    <t>026</t>
  </si>
  <si>
    <t>002a</t>
  </si>
  <si>
    <t>072</t>
  </si>
  <si>
    <t>016a</t>
  </si>
  <si>
    <t>027</t>
  </si>
  <si>
    <t>028a</t>
  </si>
  <si>
    <t>028b</t>
  </si>
  <si>
    <t>028c</t>
  </si>
  <si>
    <t>028</t>
  </si>
  <si>
    <t>029</t>
  </si>
  <si>
    <t>030</t>
  </si>
  <si>
    <t>031</t>
  </si>
  <si>
    <t>032</t>
  </si>
  <si>
    <t>081</t>
  </si>
  <si>
    <t>082</t>
  </si>
  <si>
    <t>083</t>
  </si>
  <si>
    <t>171a</t>
  </si>
  <si>
    <t>113a</t>
  </si>
  <si>
    <t>105a</t>
  </si>
  <si>
    <t>102a</t>
  </si>
  <si>
    <t>102b</t>
  </si>
  <si>
    <t>170a</t>
  </si>
  <si>
    <t>170b</t>
  </si>
  <si>
    <t>172a</t>
  </si>
  <si>
    <t>173a</t>
  </si>
  <si>
    <t>201</t>
  </si>
  <si>
    <t>203</t>
  </si>
  <si>
    <t>204</t>
  </si>
  <si>
    <t>205</t>
  </si>
  <si>
    <t>205a</t>
  </si>
  <si>
    <t>206</t>
  </si>
  <si>
    <t>207</t>
  </si>
  <si>
    <t>208</t>
  </si>
  <si>
    <t>209</t>
  </si>
  <si>
    <t>210</t>
  </si>
  <si>
    <t>211</t>
  </si>
  <si>
    <t>212</t>
  </si>
  <si>
    <t>212a</t>
  </si>
  <si>
    <t>213</t>
  </si>
  <si>
    <t>214</t>
  </si>
  <si>
    <t>215</t>
  </si>
  <si>
    <t>216</t>
  </si>
  <si>
    <t>272</t>
  </si>
  <si>
    <t>272a</t>
  </si>
  <si>
    <t>221</t>
  </si>
  <si>
    <t>222</t>
  </si>
  <si>
    <t>223</t>
  </si>
  <si>
    <t>224</t>
  </si>
  <si>
    <t>202</t>
  </si>
  <si>
    <t>202a</t>
  </si>
  <si>
    <t>271</t>
  </si>
  <si>
    <t>271a</t>
  </si>
  <si>
    <t>270</t>
  </si>
  <si>
    <t>270a</t>
  </si>
  <si>
    <t>270b</t>
  </si>
  <si>
    <t>219</t>
  </si>
  <si>
    <t>281</t>
  </si>
  <si>
    <t>282</t>
  </si>
  <si>
    <t>283</t>
  </si>
  <si>
    <t>290</t>
  </si>
  <si>
    <t>291</t>
  </si>
  <si>
    <t>273</t>
  </si>
  <si>
    <t>273a</t>
  </si>
  <si>
    <t>301</t>
  </si>
  <si>
    <t>302</t>
  </si>
  <si>
    <t>303</t>
  </si>
  <si>
    <t>303a</t>
  </si>
  <si>
    <t>370</t>
  </si>
  <si>
    <t>370a</t>
  </si>
  <si>
    <t>390</t>
  </si>
  <si>
    <t>304</t>
  </si>
  <si>
    <t>305</t>
  </si>
  <si>
    <t>306</t>
  </si>
  <si>
    <t>372</t>
  </si>
  <si>
    <t>372a</t>
  </si>
  <si>
    <t>307</t>
  </si>
  <si>
    <t>371</t>
  </si>
  <si>
    <t>371a</t>
  </si>
  <si>
    <t>381</t>
  </si>
  <si>
    <t>383</t>
  </si>
  <si>
    <t>313</t>
  </si>
  <si>
    <t>314</t>
  </si>
  <si>
    <t>315</t>
  </si>
  <si>
    <t>311</t>
  </si>
  <si>
    <t>312</t>
  </si>
  <si>
    <t>308</t>
  </si>
  <si>
    <t>309</t>
  </si>
  <si>
    <t>310</t>
  </si>
  <si>
    <t>3.OG</t>
  </si>
  <si>
    <t>Kautschuk</t>
  </si>
  <si>
    <t>Sauberlauf</t>
  </si>
  <si>
    <t>Terrazzo-Estrich</t>
  </si>
  <si>
    <t>Fliesen / Feinsteinzeug</t>
  </si>
  <si>
    <t>Estrich beschichtet</t>
  </si>
  <si>
    <t>ohne Estrich</t>
  </si>
  <si>
    <t>Plattenbelag</t>
  </si>
  <si>
    <t>NB RS Osterhofen</t>
  </si>
  <si>
    <t>94486 Osterhofen</t>
  </si>
  <si>
    <t>Seewiesen 10</t>
  </si>
  <si>
    <t xml:space="preserve">Naßwischen (2-stufig)
Alle Hart- und elastischen Bodenbeläge, einschließlich der Sockelleisten, zuerst staubbindend wischen oder kehren. Anschließend die Böden nass wischen. Bewegliches Mobiliar ist wegzurücken. </t>
  </si>
  <si>
    <t>Feuchtwischen (Industrieparkett)
Holz- und Parkettbodenbeläge, einschließlich der Sockelleisten, zuerst staubbindend wischen oder kehren. Anschließend die Böden mit einem gut ausgepressten Wischbezug nass wischen unter Verwendung eines geeigneten Parkett- und Holzpflegemittels. Bewegliches Mobiliar ist wegzurücken.</t>
  </si>
  <si>
    <t>Smartboards/Bildschirme Klassenzimmer / Flur / Aula gemäß Anlage Reinigungsverfahren reinigen</t>
  </si>
  <si>
    <t>Bilderrahmen entstauben</t>
  </si>
  <si>
    <t xml:space="preserve"> Funktion, Kopieren, Vorbereitung, Nebenraum</t>
  </si>
  <si>
    <t>Stühle, Sitzgelegenheite, Bänke und Gestelle feucht reinigen auch Sitzfläche</t>
  </si>
  <si>
    <t>Tisch-/Stuhlbeine feucht reinigen</t>
  </si>
  <si>
    <t>Türgriffe und Lichtschalter desinfizierend reinigen</t>
  </si>
  <si>
    <t>Lichtschalter und Steckdosen feucht reinigen</t>
  </si>
  <si>
    <t>Wände, Boden im Aufzug und Bedienelement Aufzug mit geeigneten Mitteln reinigen.
Einmal monatlich sind die Führungsschienen der Aufzugstüren zu reinigen. Die Reinigung muss durch Aussaugen mit einem Staubsauger erfolgen.</t>
  </si>
  <si>
    <t>Schränke bis 2,10 m außenseitig Griffspuren entfernen</t>
  </si>
  <si>
    <t xml:space="preserve">Schränke bis 1,60 m wagerechte Flächen feucht reinigen </t>
  </si>
  <si>
    <t xml:space="preserve">Schränke bis 2,10 m außenseitig und oben feucht reinigen </t>
  </si>
  <si>
    <t>Feuerlöscher feucht reinigen</t>
  </si>
  <si>
    <t>Handläufe und Geländer feucht desinfizierend reinigen</t>
  </si>
  <si>
    <t>Telefone und Lampen reinigen, Kopierer und Drucker entstauben</t>
  </si>
  <si>
    <t>Kabelkanäle boden oder bis höhe 1,60m feucht reinigen</t>
  </si>
  <si>
    <t>Fußleisten reinigen / Kabelkanäle bis höhe 1,60 m</t>
  </si>
  <si>
    <t>Gullys durchspülen, reinigen und auffüllen</t>
  </si>
  <si>
    <t>Lüftungsgitter reinigen</t>
  </si>
  <si>
    <r>
      <t xml:space="preserve">Die oben beschriebenen Reinigungsverfahren sind nach Auffassung des Auftraggebers geeignet, den Werterhalt des Objektes sowie Sauberkeit und Hygiene sicherzustellen, zusätzliche Beschreibungen und Ergänzung zu dem Leistungsverzeichnis sind in dem Dokument Anlage Reinigungsverfahren </t>
    </r>
    <r>
      <rPr>
        <b/>
        <sz val="11"/>
        <rFont val="Arial"/>
        <family val="2"/>
      </rPr>
      <t>zu</t>
    </r>
    <r>
      <rPr>
        <sz val="11"/>
        <rFont val="Arial"/>
        <family val="2"/>
      </rPr>
      <t xml:space="preserve"> entnehmen und ebenso verpflichten einzuhalten.</t>
    </r>
  </si>
  <si>
    <t>tägl. ab 16:30 Uhr</t>
  </si>
  <si>
    <t>Der laut Tabelle Kalkulation "Unterhalts- und Grundreinigung" vorgegebene Turnus des Reinigungsbereiches</t>
  </si>
  <si>
    <t>Sockelleisten und Fußleisten entstauben</t>
  </si>
  <si>
    <t>s</t>
  </si>
  <si>
    <t xml:space="preserve">Lagerräume / Lehrmittel / </t>
  </si>
  <si>
    <t xml:space="preserve">Fachräume / Gruppenraum / Besprechung / </t>
  </si>
  <si>
    <t>J</t>
  </si>
  <si>
    <r>
      <rPr>
        <sz val="14"/>
        <rFont val="Arial"/>
        <family val="2"/>
      </rPr>
      <t>Spiegel</t>
    </r>
  </si>
  <si>
    <r>
      <rPr>
        <sz val="14"/>
        <rFont val="Arial"/>
        <family val="2"/>
      </rPr>
      <t>nass reinigen -ganzflächig-, trocken ledern</t>
    </r>
  </si>
  <si>
    <t xml:space="preserve">Böden, Wandfliesen,Trennwände, Armaturen, Toiletten, Urinale, Waschbecken, Abflussrohre, Wasserabläufe, Spiegel             </t>
  </si>
  <si>
    <t>Anfahrtskosten Regiearbeiten</t>
  </si>
  <si>
    <t>Projektnummer: 6210.4
Vergabenummer: AV27EB24-EU</t>
  </si>
  <si>
    <r>
      <t xml:space="preserve">Wichtig Mindestanforderung: </t>
    </r>
    <r>
      <rPr>
        <sz val="13"/>
        <color rgb="FFFF0000"/>
        <rFont val="Tahoma"/>
        <family val="2"/>
      </rPr>
      <t xml:space="preserve">
</t>
    </r>
    <r>
      <rPr>
        <sz val="13"/>
        <color theme="1"/>
        <rFont val="Tahoma"/>
        <family val="2"/>
      </rPr>
      <t xml:space="preserve">
Die Mindestreinigungsstunden pro Jahr für die </t>
    </r>
    <r>
      <rPr>
        <b/>
        <sz val="13"/>
        <color theme="1"/>
        <rFont val="Tahoma"/>
        <family val="2"/>
      </rPr>
      <t>Unterhaltsreinigung</t>
    </r>
    <r>
      <rPr>
        <sz val="13"/>
        <color theme="1"/>
        <rFont val="Tahoma"/>
        <family val="2"/>
      </rPr>
      <t xml:space="preserve"> darf </t>
    </r>
    <r>
      <rPr>
        <b/>
        <sz val="13"/>
        <color theme="1"/>
        <rFont val="Tahoma"/>
        <family val="2"/>
      </rPr>
      <t>4.471 Stunden</t>
    </r>
    <r>
      <rPr>
        <sz val="13"/>
        <color theme="1"/>
        <rFont val="Tahoma"/>
        <family val="2"/>
      </rPr>
      <t xml:space="preserve"> nicht unterschreiten. 
Berechungsgrundlage:  Ergebnis aus Std. jährlich (Spalte C9)  
</t>
    </r>
    <r>
      <rPr>
        <sz val="13"/>
        <color rgb="FFFF0000"/>
        <rFont val="Tahoma"/>
        <family val="2"/>
      </rPr>
      <t xml:space="preserve">
Die Mindestreinigungsstunden pro Jahr für die </t>
    </r>
    <r>
      <rPr>
        <b/>
        <sz val="13"/>
        <color rgb="FFFF0000"/>
        <rFont val="Tahoma"/>
        <family val="2"/>
      </rPr>
      <t>Sichtreinigung</t>
    </r>
    <r>
      <rPr>
        <sz val="13"/>
        <color rgb="FFFF0000"/>
        <rFont val="Tahoma"/>
        <family val="2"/>
      </rPr>
      <t xml:space="preserve"> darf </t>
    </r>
    <r>
      <rPr>
        <b/>
        <sz val="13"/>
        <color rgb="FFFF0000"/>
        <rFont val="Tahoma"/>
        <family val="2"/>
      </rPr>
      <t xml:space="preserve">629 Stunden </t>
    </r>
    <r>
      <rPr>
        <sz val="13"/>
        <color rgb="FFFF0000"/>
        <rFont val="Tahoma"/>
        <family val="2"/>
      </rPr>
      <t xml:space="preserve">nicht unterschreiten. 
Berechungsgrundlage:  Ergebnis aus Std. jährlich (Spalte C10) 
</t>
    </r>
    <r>
      <rPr>
        <b/>
        <sz val="13"/>
        <color rgb="FFFF0000"/>
        <rFont val="Tahoma"/>
        <family val="2"/>
      </rPr>
      <t xml:space="preserve">
(Ausschlußkriterium - siehe auch Anlage Mindestanforderung)!</t>
    </r>
  </si>
  <si>
    <t>ca. Menge in Std. pro Jahr (keine Abnahmeverpflichtung)</t>
  </si>
  <si>
    <t>Neubau RS Osterhofen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</si>
</sst>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164" formatCode="_-* #,##0.00\ _€_-;\-* #,##0.00\ _€_-;_-* &quot;-&quot;??\ _€_-;_-@_-"/>
    <numFmt numFmtId="165" formatCode="[$€]#,##0.00;[Red]\-[$€]#,##0.00"/>
    <numFmt numFmtId="166" formatCode="#,##0.00\ [$€-1]"/>
    <numFmt numFmtId="167" formatCode="&quot;+&quot;\ 0.00%\ &quot;MwSt.&quot;"/>
    <numFmt numFmtId="168" formatCode="#,##0.00\ &quot;€&quot;"/>
    <numFmt numFmtId="169" formatCode="_-* #,##0\ _€_-;\-* #,##0\ _€_-;_-* &quot;-&quot;??\ _€_-;_-@_-"/>
    <numFmt numFmtId="170" formatCode="_-* #,##0\ _D_M_-;\-* #,##0\ _D_M_-;_-* &quot;-&quot;??\ _D_M_-;_-@_-"/>
  </numFmts>
  <fonts count="46">
    <font>
      <sz val="10"/>
      <name val="Arial"/>
    </font>
    <font>
      <sz val="10"/>
      <name val="Arial"/>
      <family val="2"/>
    </font>
    <font>
      <sz val="10"/>
      <name val="Helv"/>
    </font>
    <font>
      <b/>
      <sz val="10"/>
      <name val="Tahoma"/>
      <family val="2"/>
    </font>
    <font>
      <b/>
      <sz val="14"/>
      <name val="Tahoma"/>
      <family val="2"/>
    </font>
    <font>
      <sz val="10"/>
      <name val="Tahoma"/>
      <family val="2"/>
    </font>
    <font>
      <b/>
      <sz val="12"/>
      <name val="Tahoma"/>
      <family val="2"/>
    </font>
    <font>
      <b/>
      <sz val="10"/>
      <color rgb="FFFF0000"/>
      <name val="Tahoma"/>
      <family val="2"/>
    </font>
    <font>
      <u/>
      <sz val="10"/>
      <color theme="10"/>
      <name val="Arial"/>
      <family val="2"/>
    </font>
    <font>
      <u/>
      <sz val="10"/>
      <color theme="11"/>
      <name val="Arial"/>
      <family val="2"/>
    </font>
    <font>
      <sz val="8"/>
      <name val="Arial"/>
      <family val="2"/>
    </font>
    <font>
      <b/>
      <u/>
      <sz val="16"/>
      <name val="Arial"/>
      <family val="2"/>
    </font>
    <font>
      <u/>
      <sz val="14"/>
      <name val="Arial"/>
      <family val="2"/>
    </font>
    <font>
      <b/>
      <sz val="10"/>
      <name val="Arial"/>
      <family val="2"/>
    </font>
    <font>
      <b/>
      <sz val="11"/>
      <name val="Arial"/>
      <family val="2"/>
    </font>
    <font>
      <sz val="18"/>
      <color theme="1"/>
      <name val="Arial"/>
      <family val="2"/>
    </font>
    <font>
      <sz val="14"/>
      <color theme="1"/>
      <name val="Arial"/>
      <family val="2"/>
    </font>
    <font>
      <sz val="12"/>
      <color theme="1"/>
      <name val="Arial"/>
      <family val="2"/>
    </font>
    <font>
      <b/>
      <u/>
      <sz val="14"/>
      <color theme="1"/>
      <name val="Arial"/>
      <family val="2"/>
    </font>
    <font>
      <b/>
      <sz val="14"/>
      <color theme="1"/>
      <name val="Arial"/>
      <family val="2"/>
    </font>
    <font>
      <sz val="10"/>
      <color theme="3" tint="0.59999389629810485"/>
      <name val="Arial"/>
      <family val="2"/>
    </font>
    <font>
      <sz val="11"/>
      <color indexed="8"/>
      <name val="Calibri"/>
      <family val="2"/>
    </font>
    <font>
      <b/>
      <sz val="12"/>
      <color theme="1"/>
      <name val="Arial"/>
      <family val="2"/>
    </font>
    <font>
      <sz val="11"/>
      <color theme="1"/>
      <name val="Arial"/>
      <family val="2"/>
    </font>
    <font>
      <sz val="11"/>
      <name val="Arial"/>
      <family val="2"/>
    </font>
    <font>
      <sz val="11"/>
      <color theme="1"/>
      <name val="Calibri"/>
      <family val="2"/>
      <scheme val="minor"/>
    </font>
    <font>
      <b/>
      <sz val="14"/>
      <name val="Arial"/>
      <family val="2"/>
    </font>
    <font>
      <b/>
      <sz val="18"/>
      <name val="Arial"/>
      <family val="2"/>
    </font>
    <font>
      <sz val="18"/>
      <name val="Arial"/>
      <family val="2"/>
    </font>
    <font>
      <sz val="14"/>
      <color rgb="FF000000"/>
      <name val="Arial"/>
      <family val="2"/>
    </font>
    <font>
      <sz val="14"/>
      <name val="Arial"/>
      <family val="2"/>
    </font>
    <font>
      <b/>
      <sz val="14"/>
      <color rgb="FFFF0000"/>
      <name val="Tahoma"/>
      <family val="2"/>
    </font>
    <font>
      <b/>
      <sz val="10"/>
      <color indexed="18"/>
      <name val="Arial"/>
      <family val="2"/>
    </font>
    <font>
      <b/>
      <sz val="10"/>
      <color indexed="10"/>
      <name val="Arial"/>
      <family val="2"/>
    </font>
    <font>
      <b/>
      <u/>
      <sz val="10"/>
      <color indexed="10"/>
      <name val="Arial"/>
      <family val="2"/>
    </font>
    <font>
      <sz val="10"/>
      <color indexed="10"/>
      <name val="Arial"/>
      <family val="2"/>
    </font>
    <font>
      <sz val="12"/>
      <name val="Arial"/>
      <family val="2"/>
    </font>
    <font>
      <b/>
      <sz val="11"/>
      <color theme="1"/>
      <name val="Arial"/>
      <family val="2"/>
    </font>
    <font>
      <b/>
      <i/>
      <sz val="11"/>
      <color rgb="FF000000"/>
      <name val="Arial"/>
      <family val="2"/>
    </font>
    <font>
      <sz val="11"/>
      <color rgb="FF000000"/>
      <name val="Arial"/>
      <family val="2"/>
    </font>
    <font>
      <b/>
      <sz val="13"/>
      <color rgb="FFFF0000"/>
      <name val="Tahoma"/>
      <family val="2"/>
    </font>
    <font>
      <sz val="13"/>
      <color rgb="FFFF0000"/>
      <name val="Tahoma"/>
      <family val="2"/>
    </font>
    <font>
      <b/>
      <sz val="13"/>
      <color theme="1"/>
      <name val="Tahoma"/>
      <family val="2"/>
    </font>
    <font>
      <sz val="13"/>
      <color theme="1"/>
      <name val="Tahoma"/>
      <family val="2"/>
    </font>
    <font>
      <sz val="14"/>
      <color rgb="FF00B050"/>
      <name val="Arial"/>
      <family val="2"/>
    </font>
    <font>
      <b/>
      <sz val="12"/>
      <name val="Arial"/>
      <family val="2"/>
    </font>
  </fonts>
  <fills count="16">
    <fill>
      <patternFill patternType="none"/>
    </fill>
    <fill>
      <patternFill patternType="gray125"/>
    </fill>
    <fill>
      <patternFill patternType="solid">
        <fgColor indexed="22"/>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rgb="FFFFC000"/>
        <bgColor indexed="64"/>
      </patternFill>
    </fill>
    <fill>
      <patternFill patternType="solid">
        <fgColor rgb="FFFFFF00"/>
        <bgColor indexed="64"/>
      </patternFill>
    </fill>
    <fill>
      <patternFill patternType="solid">
        <fgColor rgb="FFCCFFCC"/>
        <bgColor indexed="64"/>
      </patternFill>
    </fill>
    <fill>
      <patternFill patternType="solid">
        <fgColor theme="0"/>
        <bgColor indexed="64"/>
      </patternFill>
    </fill>
    <fill>
      <patternFill patternType="solid">
        <fgColor rgb="FF8DB4E2"/>
        <bgColor rgb="FF000000"/>
      </patternFill>
    </fill>
    <fill>
      <patternFill patternType="solid">
        <fgColor rgb="FFFFFFFF"/>
      </patternFill>
    </fill>
    <fill>
      <patternFill patternType="solid">
        <fgColor theme="0" tint="-0.14999847407452621"/>
        <bgColor indexed="64"/>
      </patternFill>
    </fill>
    <fill>
      <patternFill patternType="solid">
        <fgColor indexed="9"/>
        <bgColor indexed="64"/>
      </patternFill>
    </fill>
    <fill>
      <patternFill patternType="solid">
        <fgColor rgb="FF92D050"/>
        <bgColor indexed="64"/>
      </patternFill>
    </fill>
    <fill>
      <patternFill patternType="solid">
        <fgColor rgb="FFFFFF00"/>
        <bgColor rgb="FF000000"/>
      </patternFill>
    </fill>
    <fill>
      <patternFill patternType="solid">
        <fgColor rgb="FFC5DAF2"/>
        <bgColor indexed="64"/>
      </patternFill>
    </fill>
  </fills>
  <borders count="9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double">
        <color auto="1"/>
      </top>
      <bottom style="double">
        <color auto="1"/>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right/>
      <top/>
      <bottom style="thin">
        <color auto="1"/>
      </bottom>
      <diagonal/>
    </border>
    <border>
      <left style="double">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style="thin">
        <color auto="1"/>
      </bottom>
      <diagonal/>
    </border>
    <border>
      <left/>
      <right style="double">
        <color auto="1"/>
      </right>
      <top style="double">
        <color auto="1"/>
      </top>
      <bottom style="thin">
        <color auto="1"/>
      </bottom>
      <diagonal/>
    </border>
    <border>
      <left style="double">
        <color auto="1"/>
      </left>
      <right/>
      <top style="thin">
        <color auto="1"/>
      </top>
      <bottom style="thin">
        <color auto="1"/>
      </bottom>
      <diagonal/>
    </border>
    <border>
      <left/>
      <right style="double">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double">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double">
        <color auto="1"/>
      </left>
      <right style="thin">
        <color auto="1"/>
      </right>
      <top style="thin">
        <color auto="1"/>
      </top>
      <bottom/>
      <diagonal/>
    </border>
    <border>
      <left style="double">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double">
        <color auto="1"/>
      </left>
      <right style="thin">
        <color auto="1"/>
      </right>
      <top style="double">
        <color auto="1"/>
      </top>
      <bottom style="double">
        <color auto="1"/>
      </bottom>
      <diagonal/>
    </border>
    <border>
      <left style="thin">
        <color auto="1"/>
      </left>
      <right style="thin">
        <color auto="1"/>
      </right>
      <top style="double">
        <color auto="1"/>
      </top>
      <bottom style="double">
        <color auto="1"/>
      </bottom>
      <diagonal/>
    </border>
    <border>
      <left/>
      <right style="medium">
        <color auto="1"/>
      </right>
      <top style="thin">
        <color auto="1"/>
      </top>
      <bottom style="thin">
        <color auto="1"/>
      </bottom>
      <diagonal/>
    </border>
    <border>
      <left style="thin">
        <color auto="1"/>
      </left>
      <right style="double">
        <color auto="1"/>
      </right>
      <top style="double">
        <color auto="1"/>
      </top>
      <bottom style="double">
        <color auto="1"/>
      </bottom>
      <diagonal/>
    </border>
    <border>
      <left style="thin">
        <color auto="1"/>
      </left>
      <right style="thin">
        <color auto="1"/>
      </right>
      <top/>
      <bottom style="thin">
        <color auto="1"/>
      </bottom>
      <diagonal/>
    </border>
    <border>
      <left/>
      <right style="thin">
        <color auto="1"/>
      </right>
      <top style="double">
        <color auto="1"/>
      </top>
      <bottom/>
      <diagonal/>
    </border>
    <border>
      <left style="thin">
        <color auto="1"/>
      </left>
      <right style="thin">
        <color auto="1"/>
      </right>
      <top/>
      <bottom/>
      <diagonal/>
    </border>
    <border>
      <left/>
      <right style="thin">
        <color auto="1"/>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thin">
        <color auto="1"/>
      </top>
      <bottom style="thin">
        <color auto="1"/>
      </bottom>
      <diagonal/>
    </border>
    <border>
      <left style="thin">
        <color auto="1"/>
      </left>
      <right style="thin">
        <color auto="1"/>
      </right>
      <top style="double">
        <color auto="1"/>
      </top>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auto="1"/>
      </left>
      <right/>
      <top/>
      <bottom/>
      <diagonal/>
    </border>
    <border>
      <left style="thin">
        <color auto="1"/>
      </left>
      <right style="thin">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diagonalUp="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style="thin">
        <color theme="1"/>
      </bottom>
      <diagonal/>
    </border>
    <border>
      <left style="thin">
        <color theme="1"/>
      </left>
      <right style="thin">
        <color theme="1"/>
      </right>
      <top style="thin">
        <color theme="1"/>
      </top>
      <bottom style="thin">
        <color theme="1"/>
      </bottom>
      <diagonal/>
    </border>
    <border>
      <left style="medium">
        <color theme="1"/>
      </left>
      <right style="thin">
        <color auto="1"/>
      </right>
      <top/>
      <bottom style="thin">
        <color auto="1"/>
      </bottom>
      <diagonal/>
    </border>
    <border>
      <left style="thin">
        <color auto="1"/>
      </left>
      <right style="medium">
        <color theme="1"/>
      </right>
      <top/>
      <bottom style="thin">
        <color auto="1"/>
      </bottom>
      <diagonal/>
    </border>
    <border>
      <left style="thin">
        <color theme="1"/>
      </left>
      <right/>
      <top style="thin">
        <color theme="1"/>
      </top>
      <bottom style="thin">
        <color theme="1"/>
      </bottom>
      <diagonal/>
    </border>
    <border>
      <left/>
      <right style="thin">
        <color auto="1"/>
      </right>
      <top style="medium">
        <color auto="1"/>
      </top>
      <bottom/>
      <diagonal/>
    </border>
    <border diagonalUp="1">
      <left style="medium">
        <color theme="1"/>
      </left>
      <right style="thin">
        <color auto="1"/>
      </right>
      <top/>
      <bottom style="thin">
        <color auto="1"/>
      </bottom>
      <diagonal style="thin">
        <color theme="1"/>
      </diagonal>
    </border>
    <border diagonalUp="1">
      <left style="thin">
        <color auto="1"/>
      </left>
      <right style="thin">
        <color auto="1"/>
      </right>
      <top/>
      <bottom style="thin">
        <color auto="1"/>
      </bottom>
      <diagonal style="thin">
        <color theme="1"/>
      </diagonal>
    </border>
    <border diagonalUp="1">
      <left style="thin">
        <color auto="1"/>
      </left>
      <right style="medium">
        <color theme="1"/>
      </right>
      <top/>
      <bottom style="thin">
        <color auto="1"/>
      </bottom>
      <diagonal style="thin">
        <color theme="1"/>
      </diagonal>
    </border>
    <border diagonalUp="1">
      <left style="medium">
        <color theme="1"/>
      </left>
      <right style="thin">
        <color auto="1"/>
      </right>
      <top style="thin">
        <color auto="1"/>
      </top>
      <bottom style="thin">
        <color auto="1"/>
      </bottom>
      <diagonal style="thin">
        <color theme="1"/>
      </diagonal>
    </border>
    <border diagonalUp="1">
      <left style="thin">
        <color auto="1"/>
      </left>
      <right style="thin">
        <color auto="1"/>
      </right>
      <top style="thin">
        <color auto="1"/>
      </top>
      <bottom style="thin">
        <color auto="1"/>
      </bottom>
      <diagonal style="thin">
        <color theme="1"/>
      </diagonal>
    </border>
    <border diagonalUp="1">
      <left style="thin">
        <color auto="1"/>
      </left>
      <right style="medium">
        <color theme="1"/>
      </right>
      <top style="thin">
        <color auto="1"/>
      </top>
      <bottom style="thin">
        <color auto="1"/>
      </bottom>
      <diagonal style="thin">
        <color theme="1"/>
      </diagonal>
    </border>
    <border>
      <left style="thin">
        <color theme="1"/>
      </left>
      <right style="thin">
        <color theme="1"/>
      </right>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thin">
        <color auto="1"/>
      </left>
      <right/>
      <top style="medium">
        <color auto="1"/>
      </top>
      <bottom/>
      <diagonal/>
    </border>
    <border>
      <left style="medium">
        <color theme="1"/>
      </left>
      <right style="thin">
        <color auto="1"/>
      </right>
      <top style="medium">
        <color theme="1"/>
      </top>
      <bottom style="medium">
        <color theme="1"/>
      </bottom>
      <diagonal/>
    </border>
    <border>
      <left style="thin">
        <color auto="1"/>
      </left>
      <right style="thin">
        <color auto="1"/>
      </right>
      <top style="medium">
        <color theme="1"/>
      </top>
      <bottom style="medium">
        <color theme="1"/>
      </bottom>
      <diagonal/>
    </border>
    <border>
      <left style="thin">
        <color auto="1"/>
      </left>
      <right style="medium">
        <color theme="1"/>
      </right>
      <top style="medium">
        <color theme="1"/>
      </top>
      <bottom style="medium">
        <color theme="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medium">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diagonalUp="1">
      <left style="thin">
        <color auto="1"/>
      </left>
      <right style="medium">
        <color indexed="64"/>
      </right>
      <top/>
      <bottom style="thin">
        <color auto="1"/>
      </bottom>
      <diagonal style="thin">
        <color theme="1"/>
      </diagonal>
    </border>
    <border>
      <left style="thin">
        <color auto="1"/>
      </left>
      <right style="medium">
        <color indexed="64"/>
      </right>
      <top style="thin">
        <color auto="1"/>
      </top>
      <bottom style="thin">
        <color auto="1"/>
      </bottom>
      <diagonal/>
    </border>
    <border>
      <left style="medium">
        <color auto="1"/>
      </left>
      <right style="thin">
        <color auto="1"/>
      </right>
      <top style="thin">
        <color auto="1"/>
      </top>
      <bottom/>
      <diagonal/>
    </border>
    <border diagonalUp="1">
      <left style="medium">
        <color theme="1"/>
      </left>
      <right style="thin">
        <color auto="1"/>
      </right>
      <top/>
      <bottom/>
      <diagonal style="thin">
        <color theme="1"/>
      </diagonal>
    </border>
    <border diagonalUp="1">
      <left style="thin">
        <color auto="1"/>
      </left>
      <right style="thin">
        <color auto="1"/>
      </right>
      <top/>
      <bottom/>
      <diagonal style="thin">
        <color theme="1"/>
      </diagonal>
    </border>
    <border diagonalUp="1">
      <left style="thin">
        <color auto="1"/>
      </left>
      <right style="medium">
        <color indexed="64"/>
      </right>
      <top/>
      <bottom/>
      <diagonal style="thin">
        <color theme="1"/>
      </diagonal>
    </border>
    <border diagonalUp="1">
      <left style="thin">
        <color auto="1"/>
      </left>
      <right style="medium">
        <color theme="1"/>
      </right>
      <top/>
      <bottom/>
      <diagonal style="thin">
        <color theme="1"/>
      </diagonal>
    </border>
    <border diagonalUp="1">
      <left style="thin">
        <color auto="1"/>
      </left>
      <right style="medium">
        <color indexed="64"/>
      </right>
      <top style="thin">
        <color auto="1"/>
      </top>
      <bottom style="thin">
        <color auto="1"/>
      </bottom>
      <diagonal style="thin">
        <color auto="1"/>
      </diagonal>
    </border>
    <border diagonalUp="1">
      <left style="thin">
        <color auto="1"/>
      </left>
      <right style="thin">
        <color auto="1"/>
      </right>
      <top style="thin">
        <color auto="1"/>
      </top>
      <bottom/>
      <diagonal style="thin">
        <color auto="1"/>
      </diagonal>
    </border>
    <border diagonalUp="1">
      <left style="thin">
        <color auto="1"/>
      </left>
      <right style="medium">
        <color indexed="64"/>
      </right>
      <top style="thin">
        <color auto="1"/>
      </top>
      <bottom/>
      <diagonal style="thin">
        <color auto="1"/>
      </diagonal>
    </border>
  </borders>
  <cellStyleXfs count="469">
    <xf numFmtId="0" fontId="0" fillId="0" borderId="0"/>
    <xf numFmtId="165" fontId="2"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164" fontId="1" fillId="0" borderId="0" applyFon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44" fontId="1" fillId="0" borderId="0" applyFon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 fillId="0" borderId="0"/>
    <xf numFmtId="0" fontId="21"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25" fillId="0" borderId="0"/>
    <xf numFmtId="0" fontId="25" fillId="0" borderId="0"/>
    <xf numFmtId="0" fontId="1" fillId="0" borderId="0"/>
  </cellStyleXfs>
  <cellXfs count="394">
    <xf numFmtId="0" fontId="0" fillId="0" borderId="0" xfId="0"/>
    <xf numFmtId="10" fontId="5" fillId="0" borderId="2" xfId="3" applyNumberFormat="1" applyFont="1" applyFill="1" applyBorder="1" applyAlignment="1" applyProtection="1">
      <alignment horizontal="center" vertical="center"/>
      <protection hidden="1"/>
    </xf>
    <xf numFmtId="10" fontId="5" fillId="0" borderId="20" xfId="3" applyNumberFormat="1" applyFont="1" applyFill="1" applyBorder="1" applyAlignment="1" applyProtection="1">
      <alignment horizontal="center" vertical="center"/>
      <protection hidden="1"/>
    </xf>
    <xf numFmtId="0" fontId="5" fillId="0" borderId="0" xfId="0" applyFont="1" applyAlignment="1">
      <alignment horizontal="right" vertical="center"/>
    </xf>
    <xf numFmtId="0" fontId="5" fillId="0" borderId="0" xfId="4" applyFont="1" applyProtection="1">
      <protection hidden="1"/>
    </xf>
    <xf numFmtId="0" fontId="6" fillId="0" borderId="0" xfId="4" applyFont="1" applyAlignment="1" applyProtection="1">
      <alignment horizontal="left" vertical="center"/>
      <protection hidden="1"/>
    </xf>
    <xf numFmtId="10" fontId="3" fillId="0" borderId="0" xfId="4" applyNumberFormat="1" applyFont="1" applyAlignment="1" applyProtection="1">
      <alignment horizontal="left" vertical="center"/>
      <protection hidden="1"/>
    </xf>
    <xf numFmtId="0" fontId="3" fillId="0" borderId="0" xfId="4" applyFont="1" applyAlignment="1" applyProtection="1">
      <alignment horizontal="left" vertical="center"/>
      <protection hidden="1"/>
    </xf>
    <xf numFmtId="0" fontId="5" fillId="0" borderId="0" xfId="4" applyFont="1" applyAlignment="1" applyProtection="1">
      <alignment vertical="center"/>
      <protection hidden="1"/>
    </xf>
    <xf numFmtId="1" fontId="6" fillId="0" borderId="0" xfId="4" applyNumberFormat="1" applyFont="1" applyAlignment="1" applyProtection="1">
      <alignment horizontal="center" vertical="center"/>
      <protection hidden="1"/>
    </xf>
    <xf numFmtId="10" fontId="5" fillId="0" borderId="0" xfId="4" applyNumberFormat="1" applyFont="1" applyAlignment="1" applyProtection="1">
      <alignment vertical="center"/>
      <protection hidden="1"/>
    </xf>
    <xf numFmtId="166" fontId="5" fillId="0" borderId="0" xfId="4" applyNumberFormat="1" applyFont="1" applyAlignment="1" applyProtection="1">
      <alignment vertical="center"/>
      <protection hidden="1"/>
    </xf>
    <xf numFmtId="0" fontId="3" fillId="0" borderId="4" xfId="4" applyFont="1" applyBorder="1" applyAlignment="1" applyProtection="1">
      <alignment vertical="center"/>
      <protection hidden="1"/>
    </xf>
    <xf numFmtId="0" fontId="3" fillId="0" borderId="0" xfId="4" applyFont="1" applyAlignment="1" applyProtection="1">
      <alignment vertical="center"/>
      <protection hidden="1"/>
    </xf>
    <xf numFmtId="10" fontId="5" fillId="0" borderId="0" xfId="4" applyNumberFormat="1" applyFont="1" applyAlignment="1" applyProtection="1">
      <alignment horizontal="center" vertical="center"/>
      <protection hidden="1"/>
    </xf>
    <xf numFmtId="1" fontId="5" fillId="0" borderId="15" xfId="4" applyNumberFormat="1" applyFont="1" applyBorder="1" applyAlignment="1" applyProtection="1">
      <alignment horizontal="center" vertical="center" wrapText="1"/>
      <protection hidden="1"/>
    </xf>
    <xf numFmtId="0" fontId="5" fillId="0" borderId="16" xfId="4" applyFont="1" applyBorder="1" applyAlignment="1" applyProtection="1">
      <alignment horizontal="left" vertical="center"/>
      <protection hidden="1"/>
    </xf>
    <xf numFmtId="10" fontId="5" fillId="0" borderId="17" xfId="4" applyNumberFormat="1" applyFont="1" applyBorder="1" applyAlignment="1" applyProtection="1">
      <alignment horizontal="centerContinuous" vertical="center"/>
      <protection hidden="1"/>
    </xf>
    <xf numFmtId="166" fontId="5" fillId="0" borderId="18" xfId="4" applyNumberFormat="1" applyFont="1" applyBorder="1" applyAlignment="1" applyProtection="1">
      <alignment horizontal="centerContinuous" vertical="center"/>
      <protection hidden="1"/>
    </xf>
    <xf numFmtId="1" fontId="5" fillId="0" borderId="19" xfId="4" applyNumberFormat="1" applyFont="1" applyBorder="1" applyAlignment="1" applyProtection="1">
      <alignment horizontal="center" vertical="center" wrapText="1"/>
      <protection hidden="1"/>
    </xf>
    <xf numFmtId="0" fontId="5" fillId="0" borderId="3" xfId="4" applyFont="1" applyBorder="1" applyAlignment="1" applyProtection="1">
      <alignment horizontal="left" vertical="center"/>
      <protection hidden="1"/>
    </xf>
    <xf numFmtId="10" fontId="5" fillId="0" borderId="4" xfId="4" applyNumberFormat="1" applyFont="1" applyBorder="1" applyAlignment="1" applyProtection="1">
      <alignment horizontal="center" vertical="center"/>
      <protection hidden="1"/>
    </xf>
    <xf numFmtId="166" fontId="5" fillId="0" borderId="10" xfId="4" applyNumberFormat="1" applyFont="1" applyBorder="1" applyAlignment="1" applyProtection="1">
      <alignment horizontal="center" vertical="center"/>
      <protection hidden="1"/>
    </xf>
    <xf numFmtId="0" fontId="5" fillId="0" borderId="19" xfId="4" applyFont="1" applyBorder="1" applyAlignment="1" applyProtection="1">
      <alignment horizontal="left" vertical="center"/>
      <protection hidden="1"/>
    </xf>
    <xf numFmtId="0" fontId="3" fillId="0" borderId="2" xfId="4" applyFont="1" applyBorder="1" applyAlignment="1" applyProtection="1">
      <alignment horizontal="left" vertical="center"/>
      <protection hidden="1"/>
    </xf>
    <xf numFmtId="10" fontId="3" fillId="0" borderId="4" xfId="4" applyNumberFormat="1" applyFont="1" applyBorder="1" applyAlignment="1" applyProtection="1">
      <alignment horizontal="right" vertical="center" shrinkToFit="1"/>
      <protection hidden="1"/>
    </xf>
    <xf numFmtId="0" fontId="5" fillId="0" borderId="0" xfId="4" applyFont="1" applyAlignment="1" applyProtection="1">
      <alignment horizontal="left" vertical="center"/>
      <protection hidden="1"/>
    </xf>
    <xf numFmtId="0" fontId="3" fillId="0" borderId="9" xfId="4" applyFont="1" applyBorder="1" applyAlignment="1" applyProtection="1">
      <alignment horizontal="left" vertical="center"/>
      <protection hidden="1"/>
    </xf>
    <xf numFmtId="0" fontId="3" fillId="0" borderId="1" xfId="4" applyFont="1" applyBorder="1" applyAlignment="1" applyProtection="1">
      <alignment horizontal="left" vertical="center"/>
      <protection hidden="1"/>
    </xf>
    <xf numFmtId="10" fontId="3" fillId="0" borderId="2" xfId="4" applyNumberFormat="1" applyFont="1" applyBorder="1" applyAlignment="1" applyProtection="1">
      <alignment horizontal="right" vertical="center"/>
      <protection hidden="1"/>
    </xf>
    <xf numFmtId="166" fontId="3" fillId="0" borderId="20" xfId="4" applyNumberFormat="1" applyFont="1" applyBorder="1" applyAlignment="1" applyProtection="1">
      <alignment horizontal="right" vertical="center"/>
      <protection hidden="1"/>
    </xf>
    <xf numFmtId="10" fontId="3" fillId="0" borderId="1" xfId="4" applyNumberFormat="1" applyFont="1" applyBorder="1" applyAlignment="1" applyProtection="1">
      <alignment horizontal="right" vertical="center"/>
      <protection hidden="1"/>
    </xf>
    <xf numFmtId="0" fontId="5" fillId="0" borderId="9" xfId="4" applyFont="1" applyBorder="1" applyAlignment="1" applyProtection="1">
      <alignment horizontal="left" vertical="center"/>
      <protection hidden="1"/>
    </xf>
    <xf numFmtId="0" fontId="5" fillId="0" borderId="1" xfId="4" applyFont="1" applyBorder="1" applyAlignment="1" applyProtection="1">
      <alignment horizontal="left" vertical="center"/>
      <protection hidden="1"/>
    </xf>
    <xf numFmtId="166" fontId="5" fillId="0" borderId="10" xfId="4" applyNumberFormat="1" applyFont="1" applyBorder="1" applyAlignment="1" applyProtection="1">
      <alignment horizontal="right" vertical="center"/>
      <protection hidden="1"/>
    </xf>
    <xf numFmtId="0" fontId="5" fillId="0" borderId="21" xfId="4" applyFont="1" applyBorder="1" applyAlignment="1" applyProtection="1">
      <alignment horizontal="left" vertical="center"/>
      <protection hidden="1"/>
    </xf>
    <xf numFmtId="0" fontId="5" fillId="0" borderId="22" xfId="4" applyFont="1" applyBorder="1" applyAlignment="1" applyProtection="1">
      <alignment horizontal="left" vertical="center"/>
      <protection hidden="1"/>
    </xf>
    <xf numFmtId="0" fontId="3" fillId="0" borderId="21" xfId="4" applyFont="1" applyBorder="1" applyAlignment="1" applyProtection="1">
      <alignment horizontal="left" vertical="center"/>
      <protection hidden="1"/>
    </xf>
    <xf numFmtId="10" fontId="3" fillId="0" borderId="23" xfId="4" applyNumberFormat="1" applyFont="1" applyBorder="1" applyAlignment="1" applyProtection="1">
      <alignment horizontal="right" vertical="center"/>
      <protection hidden="1"/>
    </xf>
    <xf numFmtId="166" fontId="3" fillId="0" borderId="24" xfId="4" applyNumberFormat="1" applyFont="1" applyBorder="1" applyAlignment="1" applyProtection="1">
      <alignment horizontal="right" vertical="center"/>
      <protection hidden="1"/>
    </xf>
    <xf numFmtId="0" fontId="3" fillId="0" borderId="19" xfId="4" applyFont="1" applyBorder="1" applyAlignment="1" applyProtection="1">
      <alignment horizontal="left" vertical="center"/>
      <protection hidden="1"/>
    </xf>
    <xf numFmtId="0" fontId="5" fillId="0" borderId="25" xfId="4" applyFont="1" applyBorder="1" applyAlignment="1" applyProtection="1">
      <alignment horizontal="left" vertical="center"/>
      <protection hidden="1"/>
    </xf>
    <xf numFmtId="0" fontId="5" fillId="0" borderId="26" xfId="4" applyFont="1" applyBorder="1" applyAlignment="1" applyProtection="1">
      <alignment horizontal="left" vertical="center"/>
      <protection hidden="1"/>
    </xf>
    <xf numFmtId="0" fontId="5" fillId="0" borderId="2" xfId="4" applyFont="1" applyBorder="1" applyAlignment="1" applyProtection="1">
      <alignment horizontal="left" vertical="center"/>
      <protection hidden="1"/>
    </xf>
    <xf numFmtId="166" fontId="5" fillId="0" borderId="20" xfId="4" applyNumberFormat="1" applyFont="1" applyBorder="1" applyAlignment="1" applyProtection="1">
      <alignment horizontal="right" vertical="center"/>
      <protection hidden="1"/>
    </xf>
    <xf numFmtId="10" fontId="3" fillId="0" borderId="4" xfId="4" applyNumberFormat="1" applyFont="1" applyBorder="1" applyAlignment="1" applyProtection="1">
      <alignment horizontal="right" vertical="center"/>
      <protection hidden="1"/>
    </xf>
    <xf numFmtId="166" fontId="3" fillId="0" borderId="10" xfId="4" applyNumberFormat="1" applyFont="1" applyBorder="1" applyAlignment="1" applyProtection="1">
      <alignment horizontal="right" vertical="center"/>
      <protection hidden="1"/>
    </xf>
    <xf numFmtId="0" fontId="3" fillId="0" borderId="3" xfId="4" applyFont="1" applyBorder="1" applyAlignment="1" applyProtection="1">
      <alignment horizontal="left" vertical="center"/>
      <protection hidden="1"/>
    </xf>
    <xf numFmtId="0" fontId="3" fillId="0" borderId="27" xfId="4" applyFont="1" applyBorder="1" applyAlignment="1" applyProtection="1">
      <alignment horizontal="left" vertical="center"/>
      <protection hidden="1"/>
    </xf>
    <xf numFmtId="0" fontId="3" fillId="0" borderId="22" xfId="4" applyFont="1" applyBorder="1" applyAlignment="1" applyProtection="1">
      <alignment horizontal="left" vertical="center"/>
      <protection hidden="1"/>
    </xf>
    <xf numFmtId="10" fontId="5" fillId="0" borderId="2" xfId="4" applyNumberFormat="1" applyFont="1" applyBorder="1" applyAlignment="1" applyProtection="1">
      <alignment horizontal="right" vertical="center"/>
      <protection hidden="1"/>
    </xf>
    <xf numFmtId="10" fontId="5" fillId="0" borderId="1" xfId="4" applyNumberFormat="1" applyFont="1" applyBorder="1" applyAlignment="1" applyProtection="1">
      <alignment horizontal="right" vertical="center"/>
      <protection hidden="1"/>
    </xf>
    <xf numFmtId="10" fontId="5" fillId="0" borderId="1" xfId="3" applyNumberFormat="1" applyFont="1" applyFill="1" applyBorder="1" applyAlignment="1" applyProtection="1">
      <alignment horizontal="center" vertical="center"/>
      <protection hidden="1"/>
    </xf>
    <xf numFmtId="0" fontId="3" fillId="0" borderId="28" xfId="4" applyFont="1" applyBorder="1" applyAlignment="1" applyProtection="1">
      <alignment horizontal="left" vertical="center"/>
      <protection hidden="1"/>
    </xf>
    <xf numFmtId="0" fontId="3" fillId="0" borderId="29" xfId="4" applyFont="1" applyBorder="1" applyAlignment="1" applyProtection="1">
      <alignment horizontal="left" vertical="center"/>
      <protection hidden="1"/>
    </xf>
    <xf numFmtId="0" fontId="3" fillId="0" borderId="30" xfId="4" applyFont="1" applyBorder="1" applyAlignment="1" applyProtection="1">
      <alignment horizontal="left" vertical="center"/>
      <protection hidden="1"/>
    </xf>
    <xf numFmtId="1" fontId="5" fillId="0" borderId="0" xfId="4" applyNumberFormat="1" applyFont="1" applyAlignment="1" applyProtection="1">
      <alignment horizontal="center" vertical="center"/>
      <protection hidden="1"/>
    </xf>
    <xf numFmtId="1" fontId="3" fillId="0" borderId="4" xfId="4" applyNumberFormat="1" applyFont="1" applyBorder="1" applyAlignment="1" applyProtection="1">
      <alignment horizontal="center" vertical="center"/>
      <protection hidden="1"/>
    </xf>
    <xf numFmtId="0" fontId="7" fillId="0" borderId="0" xfId="4" applyFont="1" applyAlignment="1" applyProtection="1">
      <alignment vertical="center"/>
      <protection hidden="1"/>
    </xf>
    <xf numFmtId="166" fontId="3" fillId="0" borderId="4" xfId="4" applyNumberFormat="1" applyFont="1" applyBorder="1" applyAlignment="1" applyProtection="1">
      <alignment horizontal="right" vertical="center"/>
      <protection hidden="1"/>
    </xf>
    <xf numFmtId="0" fontId="3" fillId="4" borderId="31" xfId="0" applyFont="1" applyFill="1" applyBorder="1" applyAlignment="1">
      <alignment horizontal="center" vertical="center" wrapText="1"/>
    </xf>
    <xf numFmtId="0" fontId="3" fillId="4" borderId="32" xfId="0" applyFont="1" applyFill="1" applyBorder="1" applyAlignment="1">
      <alignment horizontal="center" vertical="center" wrapText="1"/>
    </xf>
    <xf numFmtId="0" fontId="3" fillId="4" borderId="34" xfId="0" applyFont="1" applyFill="1" applyBorder="1" applyAlignment="1">
      <alignment horizontal="center" vertical="center" wrapText="1"/>
    </xf>
    <xf numFmtId="0" fontId="4" fillId="0" borderId="0" xfId="0" applyFont="1" applyAlignment="1">
      <alignment vertical="center"/>
    </xf>
    <xf numFmtId="0" fontId="5" fillId="0" borderId="0" xfId="0" applyFont="1" applyAlignment="1">
      <alignment vertical="center"/>
    </xf>
    <xf numFmtId="0" fontId="3" fillId="0" borderId="5" xfId="0" applyFont="1" applyBorder="1" applyAlignment="1">
      <alignment horizontal="left" vertical="center"/>
    </xf>
    <xf numFmtId="0" fontId="3" fillId="0" borderId="0" xfId="0" applyFont="1" applyAlignment="1">
      <alignment horizontal="left" vertical="center"/>
    </xf>
    <xf numFmtId="0" fontId="3" fillId="0" borderId="6" xfId="0" applyFont="1" applyBorder="1" applyAlignment="1">
      <alignment horizontal="center" vertical="center"/>
    </xf>
    <xf numFmtId="0" fontId="5" fillId="0" borderId="7" xfId="0" applyFont="1" applyBorder="1" applyAlignment="1">
      <alignment horizontal="center" vertical="center"/>
    </xf>
    <xf numFmtId="4" fontId="5" fillId="0" borderId="8" xfId="0" applyNumberFormat="1" applyFont="1" applyBorder="1" applyAlignment="1">
      <alignment horizontal="right" vertical="center"/>
    </xf>
    <xf numFmtId="2" fontId="5" fillId="0" borderId="0" xfId="0" applyNumberFormat="1" applyFont="1" applyAlignment="1">
      <alignment vertical="center"/>
    </xf>
    <xf numFmtId="0" fontId="3" fillId="0" borderId="9" xfId="0" applyFont="1" applyBorder="1" applyAlignment="1">
      <alignment horizontal="center" vertical="center"/>
    </xf>
    <xf numFmtId="0" fontId="5" fillId="0" borderId="4" xfId="0" applyFont="1" applyBorder="1" applyAlignment="1">
      <alignment horizontal="center" vertical="center"/>
    </xf>
    <xf numFmtId="4" fontId="5" fillId="0" borderId="10" xfId="0" applyNumberFormat="1" applyFont="1" applyBorder="1" applyAlignment="1">
      <alignment horizontal="right" vertical="center"/>
    </xf>
    <xf numFmtId="0" fontId="5" fillId="0" borderId="4" xfId="0" applyFont="1" applyBorder="1" applyAlignment="1">
      <alignment horizontal="center" vertical="center" wrapText="1"/>
    </xf>
    <xf numFmtId="0" fontId="3" fillId="0" borderId="11" xfId="0" applyFont="1" applyBorder="1" applyAlignment="1">
      <alignment horizontal="center" vertical="center"/>
    </xf>
    <xf numFmtId="0" fontId="5" fillId="0" borderId="12" xfId="0" applyFont="1" applyBorder="1" applyAlignment="1">
      <alignment horizontal="center" vertical="center"/>
    </xf>
    <xf numFmtId="4" fontId="5" fillId="0" borderId="13" xfId="0" applyNumberFormat="1" applyFont="1" applyBorder="1" applyAlignment="1">
      <alignment horizontal="right" vertical="center"/>
    </xf>
    <xf numFmtId="0" fontId="5" fillId="0" borderId="0" xfId="0" applyFont="1" applyAlignment="1">
      <alignment horizontal="left" vertical="center"/>
    </xf>
    <xf numFmtId="4" fontId="5" fillId="0" borderId="0" xfId="0" applyNumberFormat="1" applyFont="1" applyAlignment="1">
      <alignment vertical="center"/>
    </xf>
    <xf numFmtId="10" fontId="5" fillId="0" borderId="0" xfId="3" applyNumberFormat="1" applyFont="1" applyAlignment="1">
      <alignment vertical="center"/>
    </xf>
    <xf numFmtId="0" fontId="3" fillId="0" borderId="0" xfId="0" applyFont="1" applyAlignment="1">
      <alignment vertical="center"/>
    </xf>
    <xf numFmtId="0" fontId="5" fillId="0" borderId="14" xfId="0" applyFont="1" applyBorder="1" applyAlignment="1">
      <alignment horizontal="left" vertical="center"/>
    </xf>
    <xf numFmtId="0" fontId="5" fillId="6" borderId="7" xfId="4" applyFont="1" applyFill="1" applyBorder="1" applyAlignment="1" applyProtection="1">
      <alignment horizontal="left" vertical="center"/>
      <protection locked="0" hidden="1"/>
    </xf>
    <xf numFmtId="0" fontId="5" fillId="6" borderId="4" xfId="4" applyFont="1" applyFill="1" applyBorder="1" applyAlignment="1" applyProtection="1">
      <alignment horizontal="left" vertical="center"/>
      <protection locked="0" hidden="1"/>
    </xf>
    <xf numFmtId="166" fontId="3" fillId="6" borderId="10" xfId="4" applyNumberFormat="1" applyFont="1" applyFill="1" applyBorder="1" applyAlignment="1" applyProtection="1">
      <alignment horizontal="right" vertical="center"/>
      <protection locked="0" hidden="1"/>
    </xf>
    <xf numFmtId="10" fontId="5" fillId="6" borderId="4" xfId="4" applyNumberFormat="1" applyFont="1" applyFill="1" applyBorder="1" applyAlignment="1" applyProtection="1">
      <alignment horizontal="right" vertical="center"/>
      <protection locked="0" hidden="1"/>
    </xf>
    <xf numFmtId="10" fontId="5" fillId="6" borderId="23" xfId="4" applyNumberFormat="1" applyFont="1" applyFill="1" applyBorder="1" applyAlignment="1" applyProtection="1">
      <alignment horizontal="right" vertical="center"/>
      <protection locked="0" hidden="1"/>
    </xf>
    <xf numFmtId="10" fontId="3" fillId="6" borderId="4" xfId="4" applyNumberFormat="1" applyFont="1" applyFill="1" applyBorder="1" applyAlignment="1" applyProtection="1">
      <alignment horizontal="right" vertical="center"/>
      <protection locked="0" hidden="1"/>
    </xf>
    <xf numFmtId="10" fontId="5" fillId="0" borderId="4" xfId="4" applyNumberFormat="1" applyFont="1" applyBorder="1" applyAlignment="1" applyProtection="1">
      <alignment horizontal="right" vertical="center"/>
      <protection locked="0" hidden="1"/>
    </xf>
    <xf numFmtId="1" fontId="5" fillId="0" borderId="0" xfId="4" applyNumberFormat="1" applyFont="1" applyAlignment="1" applyProtection="1">
      <alignment horizontal="left" vertical="center"/>
      <protection hidden="1"/>
    </xf>
    <xf numFmtId="0" fontId="5" fillId="0" borderId="0" xfId="0" applyFont="1" applyAlignment="1">
      <alignment horizontal="center" vertical="center"/>
    </xf>
    <xf numFmtId="0" fontId="5" fillId="0" borderId="1" xfId="4" applyFont="1" applyBorder="1" applyAlignment="1" applyProtection="1">
      <alignment vertical="center"/>
      <protection hidden="1"/>
    </xf>
    <xf numFmtId="10" fontId="5" fillId="0" borderId="2" xfId="4" applyNumberFormat="1" applyFont="1" applyBorder="1" applyAlignment="1" applyProtection="1">
      <alignment vertical="center"/>
      <protection hidden="1"/>
    </xf>
    <xf numFmtId="166" fontId="5" fillId="0" borderId="2" xfId="4" applyNumberFormat="1" applyFont="1" applyBorder="1" applyAlignment="1" applyProtection="1">
      <alignment vertical="center"/>
      <protection hidden="1"/>
    </xf>
    <xf numFmtId="0" fontId="5" fillId="0" borderId="2" xfId="4" applyFont="1" applyBorder="1" applyAlignment="1" applyProtection="1">
      <alignment vertical="center"/>
      <protection hidden="1"/>
    </xf>
    <xf numFmtId="0" fontId="5" fillId="0" borderId="3" xfId="4" applyFont="1" applyBorder="1" applyAlignment="1" applyProtection="1">
      <alignment vertical="center"/>
      <protection hidden="1"/>
    </xf>
    <xf numFmtId="0" fontId="5" fillId="0" borderId="0" xfId="4" applyFont="1" applyAlignment="1" applyProtection="1">
      <alignment horizontal="right" vertical="center"/>
      <protection hidden="1"/>
    </xf>
    <xf numFmtId="0" fontId="0" fillId="0" borderId="0" xfId="0" applyAlignment="1" applyProtection="1">
      <alignment vertical="center"/>
      <protection hidden="1"/>
    </xf>
    <xf numFmtId="0" fontId="11" fillId="0" borderId="0" xfId="0" applyFont="1" applyAlignment="1" applyProtection="1">
      <alignment vertical="center"/>
      <protection hidden="1"/>
    </xf>
    <xf numFmtId="0" fontId="12" fillId="0" borderId="0" xfId="0" applyFont="1" applyAlignment="1" applyProtection="1">
      <alignment vertical="center"/>
      <protection hidden="1"/>
    </xf>
    <xf numFmtId="0" fontId="0" fillId="0" borderId="0" xfId="0" applyAlignment="1" applyProtection="1">
      <alignment horizontal="right" vertical="center"/>
      <protection hidden="1"/>
    </xf>
    <xf numFmtId="0" fontId="13" fillId="4" borderId="4" xfId="0" applyFont="1" applyFill="1" applyBorder="1" applyAlignment="1" applyProtection="1">
      <alignment horizontal="center" vertical="center"/>
      <protection hidden="1"/>
    </xf>
    <xf numFmtId="0" fontId="13" fillId="4" borderId="4" xfId="0" applyFont="1" applyFill="1" applyBorder="1" applyAlignment="1" applyProtection="1">
      <alignment horizontal="center" vertical="center" wrapText="1"/>
      <protection hidden="1"/>
    </xf>
    <xf numFmtId="0" fontId="13" fillId="4" borderId="4" xfId="0" applyFont="1" applyFill="1" applyBorder="1" applyAlignment="1" applyProtection="1">
      <alignment vertical="center"/>
      <protection hidden="1"/>
    </xf>
    <xf numFmtId="4" fontId="0" fillId="3" borderId="4" xfId="0" applyNumberFormat="1" applyFill="1" applyBorder="1" applyAlignment="1" applyProtection="1">
      <alignment horizontal="right" vertical="center"/>
      <protection hidden="1"/>
    </xf>
    <xf numFmtId="168" fontId="0" fillId="3" borderId="4" xfId="0" applyNumberFormat="1" applyFill="1" applyBorder="1" applyAlignment="1" applyProtection="1">
      <alignment horizontal="right" vertical="center"/>
      <protection hidden="1"/>
    </xf>
    <xf numFmtId="0" fontId="13" fillId="4" borderId="35" xfId="0" applyFont="1" applyFill="1" applyBorder="1" applyAlignment="1" applyProtection="1">
      <alignment vertical="center"/>
      <protection hidden="1"/>
    </xf>
    <xf numFmtId="0" fontId="0" fillId="0" borderId="36" xfId="0" applyBorder="1" applyAlignment="1" applyProtection="1">
      <alignment vertical="center"/>
      <protection hidden="1"/>
    </xf>
    <xf numFmtId="0" fontId="13" fillId="0" borderId="38" xfId="0" applyFont="1" applyBorder="1" applyAlignment="1" applyProtection="1">
      <alignment vertical="center"/>
      <protection hidden="1"/>
    </xf>
    <xf numFmtId="0" fontId="13" fillId="5" borderId="35" xfId="0" applyFont="1" applyFill="1" applyBorder="1" applyAlignment="1" applyProtection="1">
      <alignment vertical="center"/>
      <protection hidden="1"/>
    </xf>
    <xf numFmtId="167" fontId="13" fillId="5" borderId="23" xfId="0" applyNumberFormat="1" applyFont="1" applyFill="1" applyBorder="1" applyAlignment="1" applyProtection="1">
      <alignment vertical="center"/>
      <protection hidden="1"/>
    </xf>
    <xf numFmtId="167" fontId="13" fillId="5" borderId="35" xfId="0" applyNumberFormat="1" applyFont="1" applyFill="1" applyBorder="1" applyAlignment="1" applyProtection="1">
      <alignment vertical="center"/>
      <protection hidden="1"/>
    </xf>
    <xf numFmtId="0" fontId="13" fillId="5" borderId="23" xfId="0" applyFont="1" applyFill="1" applyBorder="1" applyAlignment="1" applyProtection="1">
      <alignment vertical="center"/>
      <protection hidden="1"/>
    </xf>
    <xf numFmtId="0" fontId="13" fillId="5" borderId="37" xfId="0" applyFont="1" applyFill="1" applyBorder="1" applyAlignment="1" applyProtection="1">
      <alignment vertical="center"/>
      <protection hidden="1"/>
    </xf>
    <xf numFmtId="0" fontId="0" fillId="0" borderId="38" xfId="0" applyBorder="1" applyAlignment="1" applyProtection="1">
      <alignment vertical="center"/>
      <protection hidden="1"/>
    </xf>
    <xf numFmtId="10" fontId="5" fillId="0" borderId="1" xfId="3" applyNumberFormat="1" applyFont="1" applyFill="1" applyBorder="1" applyAlignment="1" applyProtection="1">
      <alignment horizontal="center" vertical="center"/>
      <protection locked="0" hidden="1"/>
    </xf>
    <xf numFmtId="10" fontId="5" fillId="0" borderId="20" xfId="3" applyNumberFormat="1" applyFont="1" applyFill="1" applyBorder="1" applyAlignment="1" applyProtection="1">
      <alignment horizontal="center" vertical="center"/>
      <protection locked="0" hidden="1"/>
    </xf>
    <xf numFmtId="10" fontId="3" fillId="6" borderId="12" xfId="4" applyNumberFormat="1" applyFont="1" applyFill="1" applyBorder="1" applyAlignment="1" applyProtection="1">
      <alignment horizontal="right" vertical="center"/>
      <protection locked="0" hidden="1"/>
    </xf>
    <xf numFmtId="166" fontId="3" fillId="6" borderId="13" xfId="4" applyNumberFormat="1" applyFont="1" applyFill="1" applyBorder="1" applyAlignment="1" applyProtection="1">
      <alignment horizontal="right" vertical="center"/>
      <protection locked="0" hidden="1"/>
    </xf>
    <xf numFmtId="10" fontId="5" fillId="0" borderId="2" xfId="3" applyNumberFormat="1" applyFont="1" applyFill="1" applyBorder="1" applyAlignment="1" applyProtection="1">
      <alignment horizontal="center" vertical="center"/>
      <protection locked="0" hidden="1"/>
    </xf>
    <xf numFmtId="166" fontId="3" fillId="6" borderId="4" xfId="4" applyNumberFormat="1" applyFont="1" applyFill="1" applyBorder="1" applyAlignment="1" applyProtection="1">
      <alignment horizontal="right" vertical="center"/>
      <protection locked="0" hidden="1"/>
    </xf>
    <xf numFmtId="0" fontId="18" fillId="0" borderId="0" xfId="0" applyFont="1" applyAlignment="1">
      <alignment horizontal="center" vertical="center"/>
    </xf>
    <xf numFmtId="0" fontId="19" fillId="0" borderId="0" xfId="0" applyFont="1" applyAlignment="1">
      <alignment horizontal="center" vertical="center"/>
    </xf>
    <xf numFmtId="0" fontId="20" fillId="3" borderId="0" xfId="0" applyFont="1" applyFill="1" applyAlignment="1" applyProtection="1">
      <alignment vertical="center"/>
      <protection hidden="1"/>
    </xf>
    <xf numFmtId="0" fontId="15" fillId="8" borderId="0" xfId="0" applyFont="1" applyFill="1" applyAlignment="1">
      <alignment vertical="center"/>
    </xf>
    <xf numFmtId="0" fontId="16" fillId="8" borderId="0" xfId="0" applyFont="1" applyFill="1" applyAlignment="1">
      <alignment vertical="center"/>
    </xf>
    <xf numFmtId="0" fontId="17" fillId="0" borderId="0" xfId="0" applyFont="1" applyAlignment="1" applyProtection="1">
      <alignment vertical="center"/>
      <protection hidden="1"/>
    </xf>
    <xf numFmtId="164" fontId="17" fillId="0" borderId="0" xfId="25" applyFont="1" applyFill="1" applyBorder="1" applyAlignment="1" applyProtection="1">
      <alignment horizontal="center" vertical="center"/>
    </xf>
    <xf numFmtId="0" fontId="17" fillId="0" borderId="0" xfId="0" applyFont="1" applyAlignment="1">
      <alignment horizontal="center" vertical="center"/>
    </xf>
    <xf numFmtId="44" fontId="17" fillId="0" borderId="0" xfId="144" applyFont="1" applyFill="1" applyBorder="1" applyAlignment="1" applyProtection="1">
      <alignment vertical="center"/>
      <protection hidden="1"/>
    </xf>
    <xf numFmtId="49" fontId="15" fillId="8" borderId="0" xfId="0" applyNumberFormat="1" applyFont="1" applyFill="1" applyAlignment="1">
      <alignment vertical="center"/>
    </xf>
    <xf numFmtId="164" fontId="17" fillId="0" borderId="0" xfId="25" applyFont="1" applyFill="1" applyBorder="1" applyAlignment="1" applyProtection="1">
      <alignment horizontal="center" vertical="center"/>
      <protection hidden="1"/>
    </xf>
    <xf numFmtId="169" fontId="17" fillId="0" borderId="0" xfId="25" applyNumberFormat="1" applyFont="1" applyFill="1" applyBorder="1" applyAlignment="1" applyProtection="1">
      <alignment vertical="center"/>
      <protection hidden="1"/>
    </xf>
    <xf numFmtId="0" fontId="17" fillId="0" borderId="0" xfId="0" applyFont="1" applyAlignment="1" applyProtection="1">
      <alignment horizontal="left" vertical="center"/>
      <protection hidden="1"/>
    </xf>
    <xf numFmtId="0" fontId="22" fillId="0" borderId="0" xfId="0" applyFont="1" applyAlignment="1" applyProtection="1">
      <alignment vertical="center"/>
      <protection hidden="1"/>
    </xf>
    <xf numFmtId="0" fontId="23" fillId="0" borderId="0" xfId="0" applyFont="1" applyAlignment="1">
      <alignment vertical="center"/>
    </xf>
    <xf numFmtId="0" fontId="17" fillId="3" borderId="14" xfId="0" applyFont="1" applyFill="1" applyBorder="1" applyAlignment="1" applyProtection="1">
      <alignment horizontal="center" vertical="center"/>
      <protection hidden="1"/>
    </xf>
    <xf numFmtId="164" fontId="17" fillId="3" borderId="14" xfId="25" applyFont="1" applyFill="1" applyBorder="1" applyAlignment="1" applyProtection="1">
      <alignment horizontal="center" vertical="center"/>
      <protection hidden="1"/>
    </xf>
    <xf numFmtId="0" fontId="16" fillId="8" borderId="0" xfId="0" applyFont="1" applyFill="1" applyAlignment="1">
      <alignment horizontal="center" vertical="center"/>
    </xf>
    <xf numFmtId="0" fontId="17" fillId="0" borderId="0" xfId="0" applyFont="1" applyAlignment="1" applyProtection="1">
      <alignment horizontal="center" vertical="center"/>
      <protection hidden="1"/>
    </xf>
    <xf numFmtId="0" fontId="17" fillId="8" borderId="0" xfId="0" applyFont="1" applyFill="1" applyAlignment="1" applyProtection="1">
      <alignment horizontal="center" vertical="center"/>
      <protection hidden="1"/>
    </xf>
    <xf numFmtId="0" fontId="16" fillId="3" borderId="22" xfId="0" applyFont="1" applyFill="1" applyBorder="1" applyAlignment="1" applyProtection="1">
      <alignment horizontal="center" vertical="center"/>
      <protection hidden="1"/>
    </xf>
    <xf numFmtId="0" fontId="16" fillId="3" borderId="26" xfId="0" applyFont="1" applyFill="1" applyBorder="1" applyAlignment="1" applyProtection="1">
      <alignment horizontal="center" vertical="center"/>
      <protection hidden="1"/>
    </xf>
    <xf numFmtId="0" fontId="23" fillId="0" borderId="0" xfId="466" applyFont="1" applyAlignment="1">
      <alignment vertical="center"/>
    </xf>
    <xf numFmtId="0" fontId="27" fillId="0" borderId="0" xfId="418" applyFont="1" applyAlignment="1">
      <alignment vertical="center"/>
    </xf>
    <xf numFmtId="0" fontId="1" fillId="0" borderId="0" xfId="418" applyAlignment="1">
      <alignment vertical="center"/>
    </xf>
    <xf numFmtId="0" fontId="27" fillId="9" borderId="1" xfId="418" applyFont="1" applyFill="1" applyBorder="1" applyAlignment="1">
      <alignment vertical="center"/>
    </xf>
    <xf numFmtId="0" fontId="28" fillId="3" borderId="4" xfId="418" applyFont="1" applyFill="1" applyBorder="1" applyAlignment="1">
      <alignment vertical="center"/>
    </xf>
    <xf numFmtId="0" fontId="1" fillId="0" borderId="0" xfId="418" applyAlignment="1">
      <alignment vertical="center" wrapText="1"/>
    </xf>
    <xf numFmtId="0" fontId="10" fillId="0" borderId="0" xfId="418" applyFont="1" applyAlignment="1">
      <alignment vertical="center"/>
    </xf>
    <xf numFmtId="0" fontId="29" fillId="10" borderId="4" xfId="418" applyFont="1" applyFill="1" applyBorder="1" applyAlignment="1">
      <alignment vertical="center" wrapText="1"/>
    </xf>
    <xf numFmtId="0" fontId="30" fillId="10" borderId="4" xfId="418" applyFont="1" applyFill="1" applyBorder="1" applyAlignment="1">
      <alignment vertical="center" wrapText="1"/>
    </xf>
    <xf numFmtId="0" fontId="30" fillId="0" borderId="4" xfId="418" applyFont="1" applyBorder="1" applyAlignment="1">
      <alignment vertical="center" wrapText="1"/>
    </xf>
    <xf numFmtId="0" fontId="5" fillId="13" borderId="4" xfId="0" applyFont="1" applyFill="1" applyBorder="1" applyAlignment="1" applyProtection="1">
      <alignment vertical="center"/>
      <protection hidden="1"/>
    </xf>
    <xf numFmtId="14" fontId="5" fillId="13" borderId="4" xfId="0" applyNumberFormat="1" applyFont="1" applyFill="1" applyBorder="1" applyAlignment="1" applyProtection="1">
      <alignment horizontal="left" vertical="center"/>
      <protection hidden="1"/>
    </xf>
    <xf numFmtId="0" fontId="0" fillId="8" borderId="0" xfId="0" applyFill="1" applyAlignment="1" applyProtection="1">
      <alignment vertical="center"/>
      <protection hidden="1"/>
    </xf>
    <xf numFmtId="0" fontId="13" fillId="8" borderId="0" xfId="0" applyFont="1" applyFill="1" applyAlignment="1" applyProtection="1">
      <alignment vertical="center"/>
      <protection hidden="1"/>
    </xf>
    <xf numFmtId="168" fontId="14" fillId="8" borderId="0" xfId="0" applyNumberFormat="1" applyFont="1" applyFill="1" applyAlignment="1" applyProtection="1">
      <alignment vertical="center"/>
      <protection hidden="1"/>
    </xf>
    <xf numFmtId="0" fontId="31" fillId="0" borderId="0" xfId="0" applyFont="1" applyAlignment="1" applyProtection="1">
      <alignment horizontal="left" vertical="center" wrapText="1"/>
      <protection hidden="1"/>
    </xf>
    <xf numFmtId="0" fontId="13" fillId="0" borderId="39" xfId="0" applyFont="1" applyBorder="1" applyAlignment="1">
      <alignment horizontal="left"/>
    </xf>
    <xf numFmtId="0" fontId="13" fillId="0" borderId="40" xfId="0" applyFont="1" applyBorder="1"/>
    <xf numFmtId="0" fontId="1" fillId="0" borderId="40" xfId="0" applyFont="1" applyBorder="1"/>
    <xf numFmtId="0" fontId="1" fillId="0" borderId="41" xfId="0" applyFont="1" applyBorder="1"/>
    <xf numFmtId="0" fontId="1" fillId="0" borderId="0" xfId="0" applyFont="1"/>
    <xf numFmtId="0" fontId="13" fillId="0" borderId="42" xfId="0" applyFont="1" applyBorder="1" applyAlignment="1">
      <alignment horizontal="left"/>
    </xf>
    <xf numFmtId="0" fontId="13" fillId="0" borderId="0" xfId="0" applyFont="1"/>
    <xf numFmtId="0" fontId="1" fillId="0" borderId="43" xfId="0" applyFont="1" applyBorder="1"/>
    <xf numFmtId="0" fontId="1" fillId="0" borderId="42" xfId="0" applyFont="1" applyBorder="1" applyAlignment="1">
      <alignment vertical="center"/>
    </xf>
    <xf numFmtId="0" fontId="1" fillId="0" borderId="0" xfId="0" applyFont="1" applyAlignment="1">
      <alignment horizontal="right" vertical="center"/>
    </xf>
    <xf numFmtId="49" fontId="1" fillId="3" borderId="1" xfId="0" applyNumberFormat="1" applyFont="1" applyFill="1" applyBorder="1" applyAlignment="1" applyProtection="1">
      <alignment vertical="center"/>
      <protection locked="0"/>
    </xf>
    <xf numFmtId="49" fontId="1" fillId="3" borderId="2" xfId="0" applyNumberFormat="1" applyFont="1" applyFill="1" applyBorder="1" applyAlignment="1" applyProtection="1">
      <alignment vertical="center"/>
      <protection locked="0"/>
    </xf>
    <xf numFmtId="49" fontId="1" fillId="3" borderId="33" xfId="0" applyNumberFormat="1" applyFont="1" applyFill="1" applyBorder="1" applyAlignment="1" applyProtection="1">
      <alignment vertical="center"/>
      <protection locked="0"/>
    </xf>
    <xf numFmtId="49" fontId="1" fillId="3" borderId="33" xfId="0" applyNumberFormat="1" applyFont="1" applyFill="1" applyBorder="1" applyAlignment="1" applyProtection="1">
      <alignment horizontal="right" vertical="center"/>
      <protection locked="0"/>
    </xf>
    <xf numFmtId="0" fontId="1" fillId="0" borderId="42" xfId="0" applyFont="1" applyBorder="1" applyAlignment="1">
      <alignment horizontal="center"/>
    </xf>
    <xf numFmtId="0" fontId="1" fillId="0" borderId="0" xfId="0" applyFont="1" applyAlignment="1">
      <alignment horizontal="right"/>
    </xf>
    <xf numFmtId="0" fontId="1" fillId="0" borderId="42" xfId="0" applyFont="1" applyBorder="1" applyAlignment="1">
      <alignment horizontal="center" vertical="center"/>
    </xf>
    <xf numFmtId="0" fontId="1" fillId="0" borderId="0" xfId="0" applyFont="1" applyAlignment="1">
      <alignment vertical="center"/>
    </xf>
    <xf numFmtId="0" fontId="1" fillId="0" borderId="44" xfId="0" applyFont="1" applyBorder="1" applyAlignment="1">
      <alignment horizontal="center" vertical="center"/>
    </xf>
    <xf numFmtId="0" fontId="1" fillId="0" borderId="45" xfId="0" applyFont="1" applyBorder="1" applyAlignment="1">
      <alignment vertical="center"/>
    </xf>
    <xf numFmtId="49" fontId="1" fillId="0" borderId="45" xfId="0" applyNumberFormat="1" applyFont="1" applyBorder="1" applyAlignment="1">
      <alignment vertical="center"/>
    </xf>
    <xf numFmtId="49" fontId="1" fillId="0" borderId="46" xfId="0" applyNumberFormat="1" applyFont="1" applyBorder="1" applyAlignment="1">
      <alignment vertical="center"/>
    </xf>
    <xf numFmtId="0" fontId="1" fillId="0" borderId="0" xfId="0" applyFont="1" applyAlignment="1">
      <alignment horizontal="center" vertical="center"/>
    </xf>
    <xf numFmtId="0" fontId="1" fillId="0" borderId="39" xfId="0" applyFont="1" applyBorder="1" applyAlignment="1">
      <alignment horizontal="center" vertical="center"/>
    </xf>
    <xf numFmtId="0" fontId="1" fillId="0" borderId="40" xfId="0" applyFont="1" applyBorder="1" applyAlignment="1">
      <alignment vertical="center"/>
    </xf>
    <xf numFmtId="0" fontId="1" fillId="0" borderId="41" xfId="0" applyFont="1" applyBorder="1" applyAlignment="1">
      <alignment vertical="center"/>
    </xf>
    <xf numFmtId="0" fontId="32" fillId="2" borderId="47" xfId="0" applyFont="1" applyFill="1" applyBorder="1" applyAlignment="1">
      <alignment horizontal="center" vertical="center"/>
    </xf>
    <xf numFmtId="0" fontId="32" fillId="2" borderId="4" xfId="0" applyFont="1" applyFill="1" applyBorder="1" applyAlignment="1">
      <alignment vertical="center"/>
    </xf>
    <xf numFmtId="0" fontId="1" fillId="0" borderId="43" xfId="0" applyFont="1" applyBorder="1" applyAlignment="1">
      <alignment vertical="center"/>
    </xf>
    <xf numFmtId="0" fontId="33" fillId="0" borderId="42" xfId="0" applyFont="1" applyBorder="1" applyAlignment="1">
      <alignment horizontal="center" vertical="center"/>
    </xf>
    <xf numFmtId="0" fontId="34" fillId="0" borderId="0" xfId="0" applyFont="1" applyAlignment="1">
      <alignment vertical="center"/>
    </xf>
    <xf numFmtId="0" fontId="33" fillId="0" borderId="0" xfId="0" applyFont="1" applyAlignment="1">
      <alignment vertical="center"/>
    </xf>
    <xf numFmtId="0" fontId="35" fillId="0" borderId="0" xfId="0" applyFont="1" applyAlignment="1">
      <alignment vertical="center"/>
    </xf>
    <xf numFmtId="0" fontId="35" fillId="0" borderId="42" xfId="0" applyFont="1" applyBorder="1" applyAlignment="1">
      <alignment horizontal="center" vertical="center"/>
    </xf>
    <xf numFmtId="0" fontId="1" fillId="0" borderId="46" xfId="0" applyFont="1" applyBorder="1" applyAlignment="1">
      <alignment vertical="center"/>
    </xf>
    <xf numFmtId="0" fontId="1" fillId="0" borderId="0" xfId="0" applyFont="1" applyAlignment="1">
      <alignment horizontal="center"/>
    </xf>
    <xf numFmtId="4" fontId="17" fillId="7" borderId="35" xfId="0" applyNumberFormat="1" applyFont="1" applyFill="1" applyBorder="1" applyAlignment="1" applyProtection="1">
      <alignment vertical="center"/>
      <protection hidden="1"/>
    </xf>
    <xf numFmtId="44" fontId="17" fillId="7" borderId="35" xfId="144" applyFont="1" applyFill="1" applyBorder="1" applyAlignment="1" applyProtection="1">
      <alignment vertical="center"/>
      <protection hidden="1"/>
    </xf>
    <xf numFmtId="4" fontId="17" fillId="7" borderId="59" xfId="0" applyNumberFormat="1" applyFont="1" applyFill="1" applyBorder="1" applyAlignment="1" applyProtection="1">
      <alignment vertical="center"/>
      <protection hidden="1"/>
    </xf>
    <xf numFmtId="44" fontId="17" fillId="7" borderId="59" xfId="144" applyFont="1" applyFill="1" applyBorder="1" applyAlignment="1" applyProtection="1">
      <alignment vertical="center"/>
      <protection hidden="1"/>
    </xf>
    <xf numFmtId="4" fontId="0" fillId="3" borderId="37" xfId="0" applyNumberFormat="1" applyFill="1" applyBorder="1" applyAlignment="1" applyProtection="1">
      <alignment horizontal="right" vertical="center"/>
      <protection hidden="1"/>
    </xf>
    <xf numFmtId="168" fontId="0" fillId="3" borderId="37" xfId="0" applyNumberFormat="1" applyFill="1" applyBorder="1" applyAlignment="1" applyProtection="1">
      <alignment horizontal="right" vertical="center"/>
      <protection hidden="1"/>
    </xf>
    <xf numFmtId="0" fontId="5" fillId="15" borderId="4" xfId="0" applyFont="1" applyFill="1" applyBorder="1" applyAlignment="1" applyProtection="1">
      <alignment horizontal="center" vertical="center"/>
      <protection hidden="1"/>
    </xf>
    <xf numFmtId="0" fontId="3" fillId="4" borderId="1" xfId="0" applyFont="1" applyFill="1" applyBorder="1" applyAlignment="1" applyProtection="1">
      <alignment vertical="center"/>
      <protection hidden="1"/>
    </xf>
    <xf numFmtId="0" fontId="3" fillId="4" borderId="3" xfId="0" applyFont="1" applyFill="1" applyBorder="1" applyAlignment="1" applyProtection="1">
      <alignment vertical="center"/>
      <protection hidden="1"/>
    </xf>
    <xf numFmtId="0" fontId="5" fillId="0" borderId="4" xfId="0" applyFont="1" applyBorder="1" applyAlignment="1" applyProtection="1">
      <alignment horizontal="center" vertical="center"/>
      <protection hidden="1"/>
    </xf>
    <xf numFmtId="0" fontId="20" fillId="3" borderId="60" xfId="0" applyFont="1" applyFill="1" applyBorder="1" applyAlignment="1" applyProtection="1">
      <alignment vertical="center"/>
      <protection hidden="1"/>
    </xf>
    <xf numFmtId="164" fontId="17" fillId="0" borderId="0" xfId="25" applyFont="1" applyAlignment="1" applyProtection="1">
      <alignment vertical="center"/>
      <protection hidden="1"/>
    </xf>
    <xf numFmtId="164" fontId="17" fillId="7" borderId="62" xfId="25" applyFont="1" applyFill="1" applyBorder="1" applyAlignment="1" applyProtection="1">
      <alignment vertical="center"/>
      <protection hidden="1"/>
    </xf>
    <xf numFmtId="164" fontId="17" fillId="7" borderId="66" xfId="25" applyFont="1" applyFill="1" applyBorder="1" applyAlignment="1" applyProtection="1">
      <alignment vertical="center"/>
      <protection hidden="1"/>
    </xf>
    <xf numFmtId="4" fontId="17" fillId="7" borderId="67" xfId="0" applyNumberFormat="1" applyFont="1" applyFill="1" applyBorder="1" applyAlignment="1" applyProtection="1">
      <alignment vertical="center"/>
      <protection hidden="1"/>
    </xf>
    <xf numFmtId="44" fontId="17" fillId="7" borderId="67" xfId="144" applyFont="1" applyFill="1" applyBorder="1" applyAlignment="1" applyProtection="1">
      <alignment vertical="center"/>
      <protection hidden="1"/>
    </xf>
    <xf numFmtId="164" fontId="17" fillId="7" borderId="69" xfId="25" applyFont="1" applyFill="1" applyBorder="1" applyAlignment="1" applyProtection="1">
      <alignment vertical="center"/>
      <protection hidden="1"/>
    </xf>
    <xf numFmtId="4" fontId="17" fillId="7" borderId="70" xfId="0" applyNumberFormat="1" applyFont="1" applyFill="1" applyBorder="1" applyAlignment="1" applyProtection="1">
      <alignment vertical="center"/>
      <protection hidden="1"/>
    </xf>
    <xf numFmtId="44" fontId="17" fillId="7" borderId="70" xfId="144" applyFont="1" applyFill="1" applyBorder="1" applyAlignment="1" applyProtection="1">
      <alignment vertical="center"/>
      <protection hidden="1"/>
    </xf>
    <xf numFmtId="4" fontId="0" fillId="3" borderId="23" xfId="0" applyNumberFormat="1" applyFill="1" applyBorder="1" applyAlignment="1" applyProtection="1">
      <alignment horizontal="right" vertical="center"/>
      <protection hidden="1"/>
    </xf>
    <xf numFmtId="168" fontId="0" fillId="3" borderId="1" xfId="0" applyNumberFormat="1" applyFill="1" applyBorder="1" applyAlignment="1" applyProtection="1">
      <alignment horizontal="right" vertical="center"/>
      <protection hidden="1"/>
    </xf>
    <xf numFmtId="168" fontId="0" fillId="3" borderId="52" xfId="0" applyNumberFormat="1" applyFill="1" applyBorder="1" applyAlignment="1" applyProtection="1">
      <alignment horizontal="right" vertical="center"/>
      <protection hidden="1"/>
    </xf>
    <xf numFmtId="0" fontId="13" fillId="4" borderId="23" xfId="0" applyFont="1" applyFill="1" applyBorder="1" applyAlignment="1" applyProtection="1">
      <alignment horizontal="center" vertical="center"/>
      <protection hidden="1"/>
    </xf>
    <xf numFmtId="169" fontId="22" fillId="8" borderId="0" xfId="25" applyNumberFormat="1" applyFont="1" applyFill="1" applyBorder="1" applyAlignment="1" applyProtection="1">
      <alignment horizontal="center" vertical="center" wrapText="1"/>
      <protection hidden="1"/>
    </xf>
    <xf numFmtId="0" fontId="22" fillId="8" borderId="0" xfId="0" applyFont="1" applyFill="1" applyAlignment="1" applyProtection="1">
      <alignment vertical="center"/>
      <protection hidden="1"/>
    </xf>
    <xf numFmtId="0" fontId="23" fillId="8" borderId="0" xfId="0" applyFont="1" applyFill="1" applyAlignment="1">
      <alignment vertical="center"/>
    </xf>
    <xf numFmtId="169" fontId="22" fillId="0" borderId="79" xfId="25" applyNumberFormat="1" applyFont="1" applyFill="1" applyBorder="1" applyAlignment="1" applyProtection="1">
      <alignment horizontal="center" vertical="center" wrapText="1"/>
      <protection hidden="1"/>
    </xf>
    <xf numFmtId="0" fontId="22" fillId="0" borderId="80" xfId="0" applyFont="1" applyBorder="1" applyAlignment="1" applyProtection="1">
      <alignment horizontal="center" vertical="center"/>
      <protection hidden="1"/>
    </xf>
    <xf numFmtId="0" fontId="22" fillId="0" borderId="80" xfId="0" applyFont="1" applyBorder="1" applyAlignment="1" applyProtection="1">
      <alignment horizontal="center" vertical="center" wrapText="1"/>
      <protection hidden="1"/>
    </xf>
    <xf numFmtId="164" fontId="22" fillId="0" borderId="80" xfId="25" applyFont="1" applyFill="1" applyBorder="1" applyAlignment="1" applyProtection="1">
      <alignment horizontal="center" vertical="center"/>
      <protection hidden="1"/>
    </xf>
    <xf numFmtId="164" fontId="22" fillId="4" borderId="80" xfId="25" applyFont="1" applyFill="1" applyBorder="1" applyAlignment="1" applyProtection="1">
      <alignment horizontal="center" vertical="center" wrapText="1"/>
      <protection hidden="1"/>
    </xf>
    <xf numFmtId="0" fontId="22" fillId="4" borderId="80" xfId="0" applyFont="1" applyFill="1" applyBorder="1" applyAlignment="1" applyProtection="1">
      <alignment horizontal="center" vertical="center" wrapText="1"/>
      <protection hidden="1"/>
    </xf>
    <xf numFmtId="44" fontId="22" fillId="4" borderId="80" xfId="144" applyFont="1" applyFill="1" applyBorder="1" applyAlignment="1" applyProtection="1">
      <alignment horizontal="center" vertical="center" wrapText="1"/>
      <protection hidden="1"/>
    </xf>
    <xf numFmtId="0" fontId="22" fillId="5" borderId="80" xfId="0" applyFont="1" applyFill="1" applyBorder="1" applyAlignment="1" applyProtection="1">
      <alignment horizontal="center" vertical="center" wrapText="1"/>
      <protection hidden="1"/>
    </xf>
    <xf numFmtId="170" fontId="36" fillId="0" borderId="61" xfId="25" applyNumberFormat="1" applyFont="1" applyBorder="1" applyAlignment="1">
      <alignment horizontal="center" vertical="center"/>
    </xf>
    <xf numFmtId="0" fontId="16" fillId="3" borderId="21" xfId="0" applyFont="1" applyFill="1" applyBorder="1" applyAlignment="1">
      <alignment horizontal="left" vertical="center"/>
    </xf>
    <xf numFmtId="0" fontId="16" fillId="9" borderId="25" xfId="0" applyFont="1" applyFill="1" applyBorder="1" applyAlignment="1">
      <alignment horizontal="left" vertical="center"/>
    </xf>
    <xf numFmtId="0" fontId="16" fillId="8" borderId="0" xfId="0" applyFont="1" applyFill="1" applyAlignment="1">
      <alignment horizontal="left" vertical="center"/>
    </xf>
    <xf numFmtId="0" fontId="17" fillId="3" borderId="14" xfId="0" applyFont="1" applyFill="1" applyBorder="1" applyAlignment="1" applyProtection="1">
      <alignment horizontal="left" vertical="center"/>
      <protection hidden="1"/>
    </xf>
    <xf numFmtId="170" fontId="36" fillId="0" borderId="64" xfId="25" applyNumberFormat="1" applyFont="1" applyBorder="1" applyAlignment="1">
      <alignment horizontal="center" vertical="center"/>
    </xf>
    <xf numFmtId="49" fontId="17" fillId="0" borderId="72" xfId="2" applyNumberFormat="1" applyFont="1" applyBorder="1" applyAlignment="1" applyProtection="1">
      <alignment horizontal="center" vertical="center"/>
      <protection hidden="1"/>
    </xf>
    <xf numFmtId="0" fontId="36" fillId="0" borderId="72" xfId="0" applyFont="1" applyBorder="1" applyAlignment="1">
      <alignment horizontal="left" vertical="center"/>
    </xf>
    <xf numFmtId="49" fontId="36" fillId="0" borderId="72" xfId="0" applyNumberFormat="1" applyFont="1" applyBorder="1" applyAlignment="1">
      <alignment horizontal="center" vertical="center"/>
    </xf>
    <xf numFmtId="0" fontId="36" fillId="0" borderId="72" xfId="0" applyFont="1" applyBorder="1" applyAlignment="1">
      <alignment horizontal="center" vertical="center"/>
    </xf>
    <xf numFmtId="164" fontId="36" fillId="0" borderId="72" xfId="25" applyFont="1" applyBorder="1" applyAlignment="1">
      <alignment horizontal="center" vertical="center"/>
    </xf>
    <xf numFmtId="0" fontId="23" fillId="0" borderId="0" xfId="467" applyFont="1" applyAlignment="1">
      <alignment vertical="center"/>
    </xf>
    <xf numFmtId="0" fontId="23" fillId="0" borderId="55" xfId="467" applyFont="1" applyBorder="1" applyAlignment="1">
      <alignment vertical="center" wrapText="1"/>
    </xf>
    <xf numFmtId="0" fontId="38" fillId="11" borderId="50" xfId="467" applyFont="1" applyFill="1" applyBorder="1" applyAlignment="1">
      <alignment vertical="center" wrapText="1"/>
    </xf>
    <xf numFmtId="0" fontId="39" fillId="0" borderId="84" xfId="467" applyFont="1" applyBorder="1" applyAlignment="1">
      <alignment vertical="center" wrapText="1"/>
    </xf>
    <xf numFmtId="0" fontId="39" fillId="0" borderId="55" xfId="467" applyFont="1" applyBorder="1" applyAlignment="1">
      <alignment vertical="center" wrapText="1"/>
    </xf>
    <xf numFmtId="168" fontId="17" fillId="7" borderId="25" xfId="0" applyNumberFormat="1" applyFont="1" applyFill="1" applyBorder="1" applyAlignment="1" applyProtection="1">
      <alignment vertical="center"/>
      <protection hidden="1"/>
    </xf>
    <xf numFmtId="4" fontId="17" fillId="7" borderId="4" xfId="0" applyNumberFormat="1" applyFont="1" applyFill="1" applyBorder="1" applyAlignment="1" applyProtection="1">
      <alignment vertical="center"/>
      <protection hidden="1"/>
    </xf>
    <xf numFmtId="44" fontId="17" fillId="7" borderId="4" xfId="144" applyFont="1" applyFill="1" applyBorder="1" applyAlignment="1" applyProtection="1">
      <alignment vertical="center"/>
      <protection hidden="1"/>
    </xf>
    <xf numFmtId="164" fontId="17" fillId="8" borderId="0" xfId="25" applyFont="1" applyFill="1" applyAlignment="1" applyProtection="1">
      <alignment vertical="center"/>
      <protection hidden="1"/>
    </xf>
    <xf numFmtId="164" fontId="22" fillId="5" borderId="80" xfId="25" applyFont="1" applyFill="1" applyBorder="1" applyAlignment="1" applyProtection="1">
      <alignment horizontal="center" vertical="center" wrapText="1"/>
      <protection hidden="1"/>
    </xf>
    <xf numFmtId="164" fontId="17" fillId="7" borderId="68" xfId="25" applyFont="1" applyFill="1" applyBorder="1" applyAlignment="1" applyProtection="1">
      <alignment vertical="center"/>
      <protection hidden="1"/>
    </xf>
    <xf numFmtId="164" fontId="17" fillId="7" borderId="63" xfId="25" applyFont="1" applyFill="1" applyBorder="1" applyAlignment="1" applyProtection="1">
      <alignment vertical="center"/>
      <protection hidden="1"/>
    </xf>
    <xf numFmtId="164" fontId="17" fillId="7" borderId="71" xfId="25" applyFont="1" applyFill="1" applyBorder="1" applyAlignment="1" applyProtection="1">
      <alignment vertical="center"/>
      <protection hidden="1"/>
    </xf>
    <xf numFmtId="164" fontId="22" fillId="5" borderId="81" xfId="25" applyFont="1" applyFill="1" applyBorder="1" applyAlignment="1" applyProtection="1">
      <alignment horizontal="center" vertical="center" wrapText="1"/>
      <protection hidden="1"/>
    </xf>
    <xf numFmtId="164" fontId="17" fillId="7" borderId="89" xfId="25" applyFont="1" applyFill="1" applyBorder="1" applyAlignment="1" applyProtection="1">
      <alignment vertical="center"/>
      <protection hidden="1"/>
    </xf>
    <xf numFmtId="0" fontId="13" fillId="4" borderId="12" xfId="0" applyFont="1" applyFill="1" applyBorder="1" applyAlignment="1" applyProtection="1">
      <alignment vertical="center"/>
      <protection hidden="1"/>
    </xf>
    <xf numFmtId="168" fontId="17" fillId="7" borderId="88" xfId="0" applyNumberFormat="1" applyFont="1" applyFill="1" applyBorder="1" applyAlignment="1" applyProtection="1">
      <alignment vertical="center"/>
      <protection hidden="1"/>
    </xf>
    <xf numFmtId="0" fontId="24" fillId="0" borderId="55" xfId="468" applyFont="1" applyBorder="1" applyAlignment="1">
      <alignment vertical="center" wrapText="1"/>
    </xf>
    <xf numFmtId="0" fontId="24" fillId="0" borderId="3" xfId="468" applyFont="1" applyBorder="1" applyAlignment="1">
      <alignment horizontal="center" vertical="center"/>
    </xf>
    <xf numFmtId="0" fontId="24" fillId="0" borderId="4" xfId="468" applyFont="1" applyBorder="1" applyAlignment="1">
      <alignment horizontal="center" vertical="center"/>
    </xf>
    <xf numFmtId="0" fontId="24" fillId="0" borderId="0" xfId="468" applyFont="1" applyAlignment="1">
      <alignment vertical="center"/>
    </xf>
    <xf numFmtId="0" fontId="14" fillId="0" borderId="0" xfId="468" applyFont="1" applyAlignment="1">
      <alignment vertical="center"/>
    </xf>
    <xf numFmtId="0" fontId="24" fillId="0" borderId="0" xfId="468" applyFont="1" applyAlignment="1">
      <alignment horizontal="center" vertical="center"/>
    </xf>
    <xf numFmtId="0" fontId="24" fillId="0" borderId="50" xfId="468" applyFont="1" applyBorder="1" applyAlignment="1">
      <alignment vertical="center"/>
    </xf>
    <xf numFmtId="0" fontId="24" fillId="0" borderId="53" xfId="468" applyFont="1" applyBorder="1" applyAlignment="1">
      <alignment horizontal="center" vertical="center"/>
    </xf>
    <xf numFmtId="0" fontId="24" fillId="0" borderId="53" xfId="468" applyFont="1" applyBorder="1" applyAlignment="1">
      <alignment horizontal="center" vertical="center" textRotation="90" wrapText="1"/>
    </xf>
    <xf numFmtId="0" fontId="14" fillId="11" borderId="50" xfId="468" applyFont="1" applyFill="1" applyBorder="1" applyAlignment="1">
      <alignment vertical="center"/>
    </xf>
    <xf numFmtId="0" fontId="24" fillId="11" borderId="51" xfId="468" applyFont="1" applyFill="1" applyBorder="1" applyAlignment="1">
      <alignment vertical="center"/>
    </xf>
    <xf numFmtId="0" fontId="24" fillId="0" borderId="54" xfId="468" applyFont="1" applyBorder="1" applyAlignment="1">
      <alignment vertical="center" wrapText="1"/>
    </xf>
    <xf numFmtId="0" fontId="24" fillId="0" borderId="82" xfId="468" applyFont="1" applyBorder="1" applyAlignment="1">
      <alignment horizontal="center" vertical="center"/>
    </xf>
    <xf numFmtId="0" fontId="24" fillId="0" borderId="83" xfId="468" applyFont="1" applyBorder="1" applyAlignment="1">
      <alignment horizontal="center" vertical="center"/>
    </xf>
    <xf numFmtId="0" fontId="24" fillId="0" borderId="56" xfId="468" applyFont="1" applyBorder="1" applyAlignment="1">
      <alignment vertical="center" wrapText="1"/>
    </xf>
    <xf numFmtId="0" fontId="24" fillId="0" borderId="22" xfId="468" applyFont="1" applyBorder="1" applyAlignment="1">
      <alignment horizontal="center" vertical="center"/>
    </xf>
    <xf numFmtId="0" fontId="24" fillId="0" borderId="23" xfId="468" applyFont="1" applyBorder="1" applyAlignment="1">
      <alignment horizontal="center" vertical="center"/>
    </xf>
    <xf numFmtId="0" fontId="24" fillId="11" borderId="51" xfId="468" applyFont="1" applyFill="1" applyBorder="1" applyAlignment="1">
      <alignment horizontal="center" vertical="center"/>
    </xf>
    <xf numFmtId="0" fontId="24" fillId="0" borderId="85" xfId="468" applyFont="1" applyBorder="1" applyAlignment="1">
      <alignment horizontal="center" vertical="center"/>
    </xf>
    <xf numFmtId="0" fontId="24" fillId="0" borderId="35" xfId="468" applyFont="1" applyBorder="1" applyAlignment="1">
      <alignment horizontal="center" vertical="center"/>
    </xf>
    <xf numFmtId="0" fontId="24" fillId="0" borderId="47" xfId="468" applyFont="1" applyBorder="1" applyAlignment="1">
      <alignment horizontal="center" vertical="center"/>
    </xf>
    <xf numFmtId="0" fontId="24" fillId="0" borderId="86" xfId="468" applyFont="1" applyBorder="1" applyAlignment="1">
      <alignment horizontal="center" vertical="center"/>
    </xf>
    <xf numFmtId="0" fontId="24" fillId="0" borderId="87" xfId="468" applyFont="1" applyBorder="1" applyAlignment="1">
      <alignment horizontal="center" vertical="center"/>
    </xf>
    <xf numFmtId="0" fontId="24" fillId="0" borderId="0" xfId="468" applyFont="1" applyAlignment="1">
      <alignment vertical="center" wrapText="1"/>
    </xf>
    <xf numFmtId="0" fontId="24" fillId="11" borderId="4" xfId="468" applyFont="1" applyFill="1" applyBorder="1" applyAlignment="1">
      <alignment horizontal="center" vertical="center" wrapText="1"/>
    </xf>
    <xf numFmtId="0" fontId="24" fillId="8" borderId="0" xfId="468" applyFont="1" applyFill="1" applyAlignment="1">
      <alignment horizontal="center" vertical="center"/>
    </xf>
    <xf numFmtId="0" fontId="24" fillId="0" borderId="0" xfId="468" applyFont="1" applyAlignment="1">
      <alignment horizontal="center" vertical="center" wrapText="1"/>
    </xf>
    <xf numFmtId="0" fontId="24" fillId="0" borderId="90" xfId="468" applyFont="1" applyBorder="1" applyAlignment="1">
      <alignment horizontal="center" vertical="center"/>
    </xf>
    <xf numFmtId="164" fontId="17" fillId="7" borderId="91" xfId="25" applyFont="1" applyFill="1" applyBorder="1" applyAlignment="1" applyProtection="1">
      <alignment vertical="center"/>
      <protection hidden="1"/>
    </xf>
    <xf numFmtId="4" fontId="17" fillId="7" borderId="92" xfId="0" applyNumberFormat="1" applyFont="1" applyFill="1" applyBorder="1" applyAlignment="1" applyProtection="1">
      <alignment vertical="center"/>
      <protection hidden="1"/>
    </xf>
    <xf numFmtId="44" fontId="17" fillId="7" borderId="92" xfId="144" applyFont="1" applyFill="1" applyBorder="1" applyAlignment="1" applyProtection="1">
      <alignment vertical="center"/>
      <protection hidden="1"/>
    </xf>
    <xf numFmtId="168" fontId="17" fillId="7" borderId="93" xfId="0" applyNumberFormat="1" applyFont="1" applyFill="1" applyBorder="1" applyAlignment="1" applyProtection="1">
      <alignment vertical="center"/>
      <protection hidden="1"/>
    </xf>
    <xf numFmtId="164" fontId="17" fillId="3" borderId="50" xfId="25" applyFont="1" applyFill="1" applyBorder="1" applyAlignment="1" applyProtection="1">
      <alignment vertical="center"/>
      <protection hidden="1"/>
    </xf>
    <xf numFmtId="44" fontId="17" fillId="3" borderId="51" xfId="144" applyFont="1" applyFill="1" applyBorder="1" applyAlignment="1" applyProtection="1">
      <alignment vertical="center"/>
      <protection hidden="1"/>
    </xf>
    <xf numFmtId="164" fontId="17" fillId="3" borderId="51" xfId="25" applyFont="1" applyFill="1" applyBorder="1" applyAlignment="1" applyProtection="1">
      <alignment vertical="center"/>
      <protection hidden="1"/>
    </xf>
    <xf numFmtId="44" fontId="17" fillId="3" borderId="49" xfId="144" applyFont="1" applyFill="1" applyBorder="1" applyAlignment="1" applyProtection="1">
      <alignment vertical="center"/>
      <protection hidden="1"/>
    </xf>
    <xf numFmtId="164" fontId="17" fillId="7" borderId="94" xfId="25" applyFont="1" applyFill="1" applyBorder="1" applyAlignment="1" applyProtection="1">
      <alignment vertical="center"/>
      <protection hidden="1"/>
    </xf>
    <xf numFmtId="164" fontId="17" fillId="3" borderId="49" xfId="25" applyFont="1" applyFill="1" applyBorder="1" applyAlignment="1" applyProtection="1">
      <alignment vertical="center"/>
      <protection hidden="1"/>
    </xf>
    <xf numFmtId="168" fontId="17" fillId="3" borderId="51" xfId="144" applyNumberFormat="1" applyFont="1" applyFill="1" applyBorder="1" applyAlignment="1" applyProtection="1">
      <alignment vertical="center"/>
      <protection hidden="1"/>
    </xf>
    <xf numFmtId="4" fontId="17" fillId="7" borderId="67" xfId="0" applyNumberFormat="1" applyFont="1" applyFill="1" applyBorder="1" applyAlignment="1" applyProtection="1">
      <alignment horizontal="center" vertical="center"/>
      <protection hidden="1"/>
    </xf>
    <xf numFmtId="4" fontId="17" fillId="6" borderId="35" xfId="0" applyNumberFormat="1" applyFont="1" applyFill="1" applyBorder="1" applyAlignment="1" applyProtection="1">
      <alignment horizontal="center" vertical="center"/>
      <protection locked="0" hidden="1"/>
    </xf>
    <xf numFmtId="4" fontId="17" fillId="7" borderId="92" xfId="0" applyNumberFormat="1" applyFont="1" applyFill="1" applyBorder="1" applyAlignment="1" applyProtection="1">
      <alignment horizontal="center" vertical="center"/>
      <protection hidden="1"/>
    </xf>
    <xf numFmtId="44" fontId="17" fillId="3" borderId="51" xfId="144" applyFont="1" applyFill="1" applyBorder="1" applyAlignment="1" applyProtection="1">
      <alignment horizontal="center" vertical="center"/>
      <protection hidden="1"/>
    </xf>
    <xf numFmtId="164" fontId="17" fillId="0" borderId="0" xfId="25" applyFont="1" applyAlignment="1" applyProtection="1">
      <alignment horizontal="center" vertical="center"/>
      <protection hidden="1"/>
    </xf>
    <xf numFmtId="164" fontId="17" fillId="6" borderId="35" xfId="25" applyFont="1" applyFill="1" applyBorder="1" applyAlignment="1" applyProtection="1">
      <alignment horizontal="center" vertical="center"/>
      <protection locked="0" hidden="1"/>
    </xf>
    <xf numFmtId="4" fontId="17" fillId="7" borderId="70" xfId="0" applyNumberFormat="1" applyFont="1" applyFill="1" applyBorder="1" applyAlignment="1" applyProtection="1">
      <alignment horizontal="center" vertical="center"/>
      <protection hidden="1"/>
    </xf>
    <xf numFmtId="164" fontId="17" fillId="3" borderId="51" xfId="25" applyFont="1" applyFill="1" applyBorder="1" applyAlignment="1" applyProtection="1">
      <alignment horizontal="center" vertical="center"/>
      <protection hidden="1"/>
    </xf>
    <xf numFmtId="164" fontId="17" fillId="8" borderId="0" xfId="25" applyFont="1" applyFill="1" applyAlignment="1" applyProtection="1">
      <alignment horizontal="center" vertical="center"/>
      <protection hidden="1"/>
    </xf>
    <xf numFmtId="164" fontId="17" fillId="6" borderId="47" xfId="25" applyFont="1" applyFill="1" applyBorder="1" applyAlignment="1" applyProtection="1">
      <alignment horizontal="center" vertical="center"/>
      <protection locked="0" hidden="1"/>
    </xf>
    <xf numFmtId="164" fontId="17" fillId="3" borderId="50" xfId="25" applyFont="1" applyFill="1" applyBorder="1" applyAlignment="1" applyProtection="1">
      <alignment horizontal="center" vertical="center"/>
      <protection hidden="1"/>
    </xf>
    <xf numFmtId="164" fontId="17" fillId="7" borderId="95" xfId="25" applyFont="1" applyFill="1" applyBorder="1" applyAlignment="1" applyProtection="1">
      <alignment vertical="center"/>
      <protection hidden="1"/>
    </xf>
    <xf numFmtId="4" fontId="17" fillId="7" borderId="96" xfId="0" applyNumberFormat="1" applyFont="1" applyFill="1" applyBorder="1" applyAlignment="1" applyProtection="1">
      <alignment vertical="center"/>
      <protection hidden="1"/>
    </xf>
    <xf numFmtId="44" fontId="17" fillId="7" borderId="96" xfId="144" applyFont="1" applyFill="1" applyBorder="1" applyAlignment="1" applyProtection="1">
      <alignment vertical="center"/>
      <protection hidden="1"/>
    </xf>
    <xf numFmtId="164" fontId="17" fillId="7" borderId="97" xfId="25" applyFont="1" applyFill="1" applyBorder="1" applyAlignment="1" applyProtection="1">
      <alignment vertical="center"/>
      <protection hidden="1"/>
    </xf>
    <xf numFmtId="0" fontId="29" fillId="10" borderId="4" xfId="468" applyFont="1" applyFill="1" applyBorder="1" applyAlignment="1">
      <alignment vertical="center" wrapText="1"/>
    </xf>
    <xf numFmtId="0" fontId="1" fillId="0" borderId="0" xfId="0" applyFont="1" applyAlignment="1" applyProtection="1">
      <alignment vertical="center" wrapText="1"/>
      <protection hidden="1"/>
    </xf>
    <xf numFmtId="0" fontId="5" fillId="15" borderId="4" xfId="0" applyFont="1" applyFill="1" applyBorder="1" applyAlignment="1" applyProtection="1">
      <alignment horizontal="center" vertical="center" wrapText="1"/>
      <protection hidden="1"/>
    </xf>
    <xf numFmtId="168" fontId="5" fillId="0" borderId="4" xfId="0" applyNumberFormat="1" applyFont="1" applyBorder="1" applyAlignment="1" applyProtection="1">
      <alignment horizontal="center" vertical="center"/>
      <protection hidden="1"/>
    </xf>
    <xf numFmtId="0" fontId="13" fillId="5" borderId="23" xfId="0" applyFont="1" applyFill="1" applyBorder="1" applyAlignment="1" applyProtection="1">
      <alignment vertical="center"/>
      <protection hidden="1"/>
    </xf>
    <xf numFmtId="0" fontId="13" fillId="5" borderId="37" xfId="0" applyFont="1" applyFill="1" applyBorder="1" applyAlignment="1" applyProtection="1">
      <alignment vertical="center"/>
      <protection hidden="1"/>
    </xf>
    <xf numFmtId="0" fontId="13" fillId="5" borderId="35" xfId="0" applyFont="1" applyFill="1" applyBorder="1" applyAlignment="1" applyProtection="1">
      <alignment vertical="center"/>
      <protection hidden="1"/>
    </xf>
    <xf numFmtId="168" fontId="14" fillId="5" borderId="23" xfId="0" applyNumberFormat="1" applyFont="1" applyFill="1" applyBorder="1" applyAlignment="1" applyProtection="1">
      <alignment vertical="center"/>
      <protection hidden="1"/>
    </xf>
    <xf numFmtId="168" fontId="14" fillId="5" borderId="37" xfId="0" applyNumberFormat="1" applyFont="1" applyFill="1" applyBorder="1" applyAlignment="1" applyProtection="1">
      <alignment vertical="center"/>
      <protection hidden="1"/>
    </xf>
    <xf numFmtId="168" fontId="14" fillId="5" borderId="35" xfId="0" applyNumberFormat="1" applyFont="1" applyFill="1" applyBorder="1" applyAlignment="1" applyProtection="1">
      <alignment vertical="center"/>
      <protection hidden="1"/>
    </xf>
    <xf numFmtId="0" fontId="40" fillId="14" borderId="1" xfId="0" applyFont="1" applyFill="1" applyBorder="1" applyAlignment="1" applyProtection="1">
      <alignment horizontal="left" vertical="center" wrapText="1"/>
      <protection hidden="1"/>
    </xf>
    <xf numFmtId="0" fontId="31" fillId="14" borderId="2" xfId="0" applyFont="1" applyFill="1" applyBorder="1" applyAlignment="1" applyProtection="1">
      <alignment horizontal="left" vertical="center" wrapText="1"/>
      <protection hidden="1"/>
    </xf>
    <xf numFmtId="0" fontId="31" fillId="14" borderId="3" xfId="0" applyFont="1" applyFill="1" applyBorder="1" applyAlignment="1" applyProtection="1">
      <alignment horizontal="left" vertical="center" wrapText="1"/>
      <protection hidden="1"/>
    </xf>
    <xf numFmtId="0" fontId="3" fillId="15" borderId="4" xfId="0" applyFont="1" applyFill="1" applyBorder="1" applyAlignment="1" applyProtection="1">
      <alignment horizontal="center" vertical="center" wrapText="1"/>
      <protection hidden="1"/>
    </xf>
    <xf numFmtId="168" fontId="3" fillId="6" borderId="1" xfId="0" applyNumberFormat="1" applyFont="1" applyFill="1" applyBorder="1" applyAlignment="1" applyProtection="1">
      <alignment horizontal="center" vertical="center"/>
      <protection locked="0" hidden="1"/>
    </xf>
    <xf numFmtId="168" fontId="3" fillId="6" borderId="3" xfId="0" applyNumberFormat="1" applyFont="1" applyFill="1" applyBorder="1" applyAlignment="1" applyProtection="1">
      <alignment horizontal="center" vertical="center"/>
      <protection locked="0" hidden="1"/>
    </xf>
    <xf numFmtId="0" fontId="13" fillId="5" borderId="48" xfId="0" applyFont="1" applyFill="1" applyBorder="1" applyAlignment="1" applyProtection="1">
      <alignment vertical="center"/>
      <protection hidden="1"/>
    </xf>
    <xf numFmtId="168" fontId="13" fillId="5" borderId="48" xfId="0" applyNumberFormat="1" applyFont="1" applyFill="1" applyBorder="1" applyAlignment="1" applyProtection="1">
      <alignment vertical="center"/>
      <protection hidden="1"/>
    </xf>
    <xf numFmtId="168" fontId="13" fillId="5" borderId="35" xfId="0" applyNumberFormat="1" applyFont="1" applyFill="1" applyBorder="1" applyAlignment="1" applyProtection="1">
      <alignment vertical="center"/>
      <protection hidden="1"/>
    </xf>
    <xf numFmtId="167" fontId="13" fillId="5" borderId="23" xfId="0" applyNumberFormat="1" applyFont="1" applyFill="1" applyBorder="1" applyAlignment="1" applyProtection="1">
      <alignment vertical="center"/>
      <protection hidden="1"/>
    </xf>
    <xf numFmtId="167" fontId="13" fillId="5" borderId="35" xfId="0" applyNumberFormat="1" applyFont="1" applyFill="1" applyBorder="1" applyAlignment="1" applyProtection="1">
      <alignment vertical="center"/>
      <protection hidden="1"/>
    </xf>
    <xf numFmtId="168" fontId="13" fillId="5" borderId="23" xfId="0" applyNumberFormat="1" applyFont="1" applyFill="1" applyBorder="1" applyAlignment="1" applyProtection="1">
      <alignment vertical="center"/>
      <protection hidden="1"/>
    </xf>
    <xf numFmtId="164" fontId="13" fillId="5" borderId="48" xfId="25" applyFont="1" applyFill="1" applyBorder="1" applyAlignment="1" applyProtection="1">
      <alignment vertical="center"/>
      <protection hidden="1"/>
    </xf>
    <xf numFmtId="164" fontId="13" fillId="5" borderId="35" xfId="25" applyFont="1" applyFill="1" applyBorder="1" applyAlignment="1" applyProtection="1">
      <alignment vertical="center"/>
      <protection hidden="1"/>
    </xf>
    <xf numFmtId="0" fontId="45" fillId="0" borderId="0" xfId="0" applyFont="1" applyAlignment="1" applyProtection="1">
      <alignment horizontal="center" vertical="center" wrapText="1"/>
      <protection hidden="1"/>
    </xf>
    <xf numFmtId="0" fontId="16" fillId="3" borderId="73" xfId="0" applyFont="1" applyFill="1" applyBorder="1" applyAlignment="1">
      <alignment horizontal="center" vertical="center"/>
    </xf>
    <xf numFmtId="0" fontId="16" fillId="3" borderId="74" xfId="0" applyFont="1" applyFill="1" applyBorder="1" applyAlignment="1">
      <alignment horizontal="center" vertical="center"/>
    </xf>
    <xf numFmtId="0" fontId="16" fillId="3" borderId="72" xfId="0" applyFont="1" applyFill="1" applyBorder="1" applyAlignment="1">
      <alignment horizontal="center" vertical="center"/>
    </xf>
    <xf numFmtId="0" fontId="14" fillId="0" borderId="0" xfId="0" applyFont="1" applyAlignment="1" applyProtection="1">
      <alignment horizontal="center" vertical="center"/>
      <protection hidden="1"/>
    </xf>
    <xf numFmtId="168" fontId="5" fillId="15" borderId="23" xfId="0" applyNumberFormat="1" applyFont="1" applyFill="1" applyBorder="1" applyAlignment="1" applyProtection="1">
      <alignment horizontal="center" vertical="center"/>
      <protection hidden="1"/>
    </xf>
    <xf numFmtId="168" fontId="5" fillId="15" borderId="37" xfId="0" applyNumberFormat="1" applyFont="1" applyFill="1" applyBorder="1" applyAlignment="1" applyProtection="1">
      <alignment horizontal="center" vertical="center"/>
      <protection hidden="1"/>
    </xf>
    <xf numFmtId="168" fontId="5" fillId="15" borderId="35" xfId="0" applyNumberFormat="1" applyFont="1" applyFill="1" applyBorder="1" applyAlignment="1" applyProtection="1">
      <alignment horizontal="center" vertical="center"/>
      <protection hidden="1"/>
    </xf>
    <xf numFmtId="0" fontId="32" fillId="2" borderId="1" xfId="0" applyFont="1" applyFill="1" applyBorder="1" applyAlignment="1">
      <alignment horizontal="center" vertical="center"/>
    </xf>
    <xf numFmtId="0" fontId="32" fillId="2" borderId="2" xfId="0" applyFont="1" applyFill="1" applyBorder="1" applyAlignment="1">
      <alignment horizontal="center" vertical="center"/>
    </xf>
    <xf numFmtId="0" fontId="32" fillId="2" borderId="3" xfId="0" applyFont="1" applyFill="1" applyBorder="1" applyAlignment="1">
      <alignment horizontal="center" vertical="center"/>
    </xf>
    <xf numFmtId="0" fontId="24" fillId="0" borderId="50" xfId="468" applyFont="1" applyBorder="1" applyAlignment="1">
      <alignment horizontal="center" vertical="center"/>
    </xf>
    <xf numFmtId="0" fontId="24" fillId="0" borderId="51" xfId="468" applyFont="1" applyBorder="1" applyAlignment="1">
      <alignment horizontal="center" vertical="center"/>
    </xf>
    <xf numFmtId="0" fontId="24" fillId="0" borderId="49" xfId="468" applyFont="1" applyBorder="1" applyAlignment="1">
      <alignment horizontal="center" vertical="center"/>
    </xf>
    <xf numFmtId="0" fontId="24" fillId="11" borderId="50" xfId="468" applyFont="1" applyFill="1" applyBorder="1" applyAlignment="1">
      <alignment horizontal="center" vertical="center" wrapText="1"/>
    </xf>
    <xf numFmtId="0" fontId="24" fillId="11" borderId="51" xfId="468" applyFont="1" applyFill="1" applyBorder="1" applyAlignment="1">
      <alignment horizontal="center" vertical="center" wrapText="1"/>
    </xf>
    <xf numFmtId="0" fontId="24" fillId="11" borderId="49" xfId="468" applyFont="1" applyFill="1" applyBorder="1" applyAlignment="1">
      <alignment horizontal="center" vertical="center" wrapText="1"/>
    </xf>
    <xf numFmtId="0" fontId="24" fillId="11" borderId="1" xfId="468" applyFont="1" applyFill="1" applyBorder="1" applyAlignment="1">
      <alignment horizontal="center" vertical="center"/>
    </xf>
    <xf numFmtId="0" fontId="24" fillId="11" borderId="2" xfId="468" applyFont="1" applyFill="1" applyBorder="1" applyAlignment="1">
      <alignment horizontal="center" vertical="center"/>
    </xf>
    <xf numFmtId="0" fontId="24" fillId="11" borderId="3" xfId="468" applyFont="1" applyFill="1" applyBorder="1" applyAlignment="1">
      <alignment horizontal="center" vertical="center"/>
    </xf>
    <xf numFmtId="0" fontId="22" fillId="6" borderId="50" xfId="466" applyFont="1" applyFill="1" applyBorder="1" applyAlignment="1">
      <alignment horizontal="center" vertical="center"/>
    </xf>
    <xf numFmtId="0" fontId="22" fillId="6" borderId="51" xfId="466" applyFont="1" applyFill="1" applyBorder="1" applyAlignment="1">
      <alignment horizontal="center" vertical="center"/>
    </xf>
    <xf numFmtId="0" fontId="22" fillId="6" borderId="49" xfId="466" applyFont="1" applyFill="1" applyBorder="1" applyAlignment="1">
      <alignment horizontal="center" vertical="center"/>
    </xf>
    <xf numFmtId="0" fontId="24" fillId="0" borderId="1" xfId="468" applyFont="1" applyBorder="1" applyAlignment="1">
      <alignment horizontal="center" vertical="center"/>
    </xf>
    <xf numFmtId="0" fontId="24" fillId="0" borderId="2" xfId="468" applyFont="1" applyBorder="1" applyAlignment="1">
      <alignment horizontal="center" vertical="center"/>
    </xf>
    <xf numFmtId="0" fontId="24" fillId="0" borderId="3" xfId="468" applyFont="1" applyBorder="1" applyAlignment="1">
      <alignment horizontal="center" vertical="center"/>
    </xf>
    <xf numFmtId="0" fontId="24" fillId="0" borderId="1" xfId="468" applyFont="1" applyBorder="1" applyAlignment="1">
      <alignment horizontal="center" vertical="center" wrapText="1"/>
    </xf>
    <xf numFmtId="0" fontId="24" fillId="0" borderId="2" xfId="468" applyFont="1" applyBorder="1" applyAlignment="1">
      <alignment horizontal="center" vertical="center" wrapText="1"/>
    </xf>
    <xf numFmtId="0" fontId="24" fillId="0" borderId="3" xfId="468" applyFont="1" applyBorder="1" applyAlignment="1">
      <alignment horizontal="center" vertical="center" wrapText="1"/>
    </xf>
    <xf numFmtId="0" fontId="37" fillId="6" borderId="39" xfId="466" applyFont="1" applyFill="1" applyBorder="1" applyAlignment="1">
      <alignment horizontal="center" vertical="center"/>
    </xf>
    <xf numFmtId="0" fontId="37" fillId="6" borderId="40" xfId="466" applyFont="1" applyFill="1" applyBorder="1" applyAlignment="1">
      <alignment horizontal="center" vertical="center"/>
    </xf>
    <xf numFmtId="0" fontId="37" fillId="6" borderId="41" xfId="466" applyFont="1" applyFill="1" applyBorder="1" applyAlignment="1">
      <alignment horizontal="center" vertical="center"/>
    </xf>
    <xf numFmtId="0" fontId="37" fillId="6" borderId="44" xfId="466" applyFont="1" applyFill="1" applyBorder="1" applyAlignment="1">
      <alignment horizontal="center" vertical="center"/>
    </xf>
    <xf numFmtId="0" fontId="37" fillId="6" borderId="45" xfId="466" applyFont="1" applyFill="1" applyBorder="1" applyAlignment="1">
      <alignment horizontal="center" vertical="center"/>
    </xf>
    <xf numFmtId="0" fontId="37" fillId="6" borderId="46" xfId="466" applyFont="1" applyFill="1" applyBorder="1" applyAlignment="1">
      <alignment horizontal="center" vertical="center"/>
    </xf>
    <xf numFmtId="0" fontId="29" fillId="3" borderId="1" xfId="418" applyFont="1" applyFill="1" applyBorder="1" applyAlignment="1">
      <alignment horizontal="center" vertical="center" wrapText="1"/>
    </xf>
    <xf numFmtId="0" fontId="29" fillId="3" borderId="3" xfId="418" applyFont="1" applyFill="1" applyBorder="1" applyAlignment="1">
      <alignment horizontal="center" vertical="center" wrapText="1"/>
    </xf>
    <xf numFmtId="0" fontId="30" fillId="3" borderId="1" xfId="418" applyFont="1" applyFill="1" applyBorder="1" applyAlignment="1">
      <alignment horizontal="center" vertical="center" wrapText="1"/>
    </xf>
    <xf numFmtId="0" fontId="13" fillId="12" borderId="57" xfId="418" applyFont="1" applyFill="1" applyBorder="1" applyAlignment="1">
      <alignment vertical="center" wrapText="1"/>
    </xf>
    <xf numFmtId="0" fontId="13" fillId="12" borderId="58" xfId="418" applyFont="1" applyFill="1" applyBorder="1" applyAlignment="1">
      <alignment vertical="center" wrapText="1"/>
    </xf>
    <xf numFmtId="0" fontId="13" fillId="0" borderId="57" xfId="418" applyFont="1" applyBorder="1" applyAlignment="1">
      <alignment horizontal="center" vertical="center" wrapText="1"/>
    </xf>
    <xf numFmtId="0" fontId="13" fillId="0" borderId="58" xfId="418" applyFont="1" applyBorder="1" applyAlignment="1">
      <alignment horizontal="center" vertical="center" wrapText="1"/>
    </xf>
    <xf numFmtId="0" fontId="29" fillId="3" borderId="35" xfId="418" applyFont="1" applyFill="1" applyBorder="1" applyAlignment="1">
      <alignment horizontal="center" vertical="center" wrapText="1"/>
    </xf>
    <xf numFmtId="0" fontId="44" fillId="10" borderId="1" xfId="418" applyFont="1" applyFill="1" applyBorder="1" applyAlignment="1">
      <alignment horizontal="center" vertical="center" wrapText="1"/>
    </xf>
    <xf numFmtId="0" fontId="44" fillId="10" borderId="3" xfId="418" applyFont="1" applyFill="1" applyBorder="1" applyAlignment="1">
      <alignment horizontal="center" vertical="center" wrapText="1"/>
    </xf>
    <xf numFmtId="10" fontId="5" fillId="6" borderId="1" xfId="4" applyNumberFormat="1" applyFont="1" applyFill="1" applyBorder="1" applyAlignment="1" applyProtection="1">
      <alignment horizontal="center" vertical="center"/>
      <protection locked="0" hidden="1"/>
    </xf>
    <xf numFmtId="10" fontId="5" fillId="6" borderId="3" xfId="4" applyNumberFormat="1" applyFont="1" applyFill="1" applyBorder="1" applyAlignment="1" applyProtection="1">
      <alignment horizontal="center" vertical="center"/>
      <protection locked="0" hidden="1"/>
    </xf>
    <xf numFmtId="10" fontId="3" fillId="0" borderId="1" xfId="4" applyNumberFormat="1" applyFont="1" applyBorder="1" applyAlignment="1" applyProtection="1">
      <alignment horizontal="center" vertical="center"/>
      <protection hidden="1"/>
    </xf>
    <xf numFmtId="10" fontId="3" fillId="0" borderId="20" xfId="4" applyNumberFormat="1" applyFont="1" applyBorder="1" applyAlignment="1" applyProtection="1">
      <alignment horizontal="center" vertical="center"/>
      <protection hidden="1"/>
    </xf>
    <xf numFmtId="0" fontId="16" fillId="9" borderId="1" xfId="0" applyFont="1" applyFill="1" applyBorder="1" applyAlignment="1">
      <alignment horizontal="left" vertical="center"/>
    </xf>
    <xf numFmtId="0" fontId="16" fillId="9" borderId="3" xfId="0" applyFont="1" applyFill="1" applyBorder="1" applyAlignment="1">
      <alignment horizontal="left" vertical="center"/>
    </xf>
    <xf numFmtId="0" fontId="22" fillId="0" borderId="75" xfId="0" applyFont="1" applyBorder="1" applyAlignment="1" applyProtection="1">
      <alignment horizontal="center" vertical="center"/>
      <protection hidden="1"/>
    </xf>
    <xf numFmtId="0" fontId="22" fillId="0" borderId="76" xfId="0" applyFont="1" applyBorder="1" applyAlignment="1" applyProtection="1">
      <alignment horizontal="center" vertical="center"/>
      <protection hidden="1"/>
    </xf>
    <xf numFmtId="0" fontId="22" fillId="0" borderId="77" xfId="0" applyFont="1" applyBorder="1" applyAlignment="1" applyProtection="1">
      <alignment horizontal="center" vertical="center"/>
      <protection hidden="1"/>
    </xf>
    <xf numFmtId="0" fontId="22" fillId="0" borderId="40" xfId="0" applyFont="1" applyBorder="1" applyAlignment="1" applyProtection="1">
      <alignment horizontal="center" vertical="center"/>
      <protection hidden="1"/>
    </xf>
    <xf numFmtId="0" fontId="22" fillId="0" borderId="65" xfId="0" applyFont="1" applyBorder="1" applyAlignment="1" applyProtection="1">
      <alignment horizontal="center" vertical="center"/>
      <protection hidden="1"/>
    </xf>
    <xf numFmtId="0" fontId="22" fillId="0" borderId="78" xfId="0" applyFont="1" applyBorder="1" applyAlignment="1" applyProtection="1">
      <alignment horizontal="center" vertical="center"/>
      <protection hidden="1"/>
    </xf>
    <xf numFmtId="0" fontId="22" fillId="0" borderId="41" xfId="0" applyFont="1" applyBorder="1" applyAlignment="1" applyProtection="1">
      <alignment horizontal="center" vertical="center"/>
      <protection hidden="1"/>
    </xf>
  </cellXfs>
  <cellStyles count="469">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2" builtinId="9" hidden="1"/>
    <cellStyle name="Besuchter Hyperlink" xfId="24" builtinId="9" hidden="1"/>
    <cellStyle name="Besuchter Hyperlink" xfId="27" builtinId="9" hidden="1"/>
    <cellStyle name="Besuchter Hyperlink" xfId="29" builtinId="9" hidden="1"/>
    <cellStyle name="Besuchter Hyperlink" xfId="31" builtinId="9" hidden="1"/>
    <cellStyle name="Besuchter Hyperlink" xfId="33" builtinId="9" hidden="1"/>
    <cellStyle name="Besuchter Hyperlink" xfId="35" builtinId="9" hidden="1"/>
    <cellStyle name="Besuchter Hyperlink" xfId="37" builtinId="9" hidden="1"/>
    <cellStyle name="Besuchter Hyperlink" xfId="39" builtinId="9" hidden="1"/>
    <cellStyle name="Besuchter Hyperlink" xfId="41" builtinId="9" hidden="1"/>
    <cellStyle name="Besuchter Hyperlink" xfId="43" builtinId="9" hidden="1"/>
    <cellStyle name="Besuchter Hyperlink" xfId="45" builtinId="9" hidden="1"/>
    <cellStyle name="Besuchter Hyperlink" xfId="47" builtinId="9" hidden="1"/>
    <cellStyle name="Besuchter Hyperlink" xfId="49" builtinId="9" hidden="1"/>
    <cellStyle name="Besuchter Hyperlink" xfId="51" builtinId="9" hidden="1"/>
    <cellStyle name="Besuchter Hyperlink" xfId="53" builtinId="9" hidden="1"/>
    <cellStyle name="Besuchter Hyperlink" xfId="55" builtinId="9" hidden="1"/>
    <cellStyle name="Besuchter Hyperlink" xfId="57" builtinId="9" hidden="1"/>
    <cellStyle name="Besuchter Hyperlink" xfId="59" builtinId="9" hidden="1"/>
    <cellStyle name="Besuchter Hyperlink" xfId="61" builtinId="9" hidden="1"/>
    <cellStyle name="Besuchter Hyperlink" xfId="63" builtinId="9" hidden="1"/>
    <cellStyle name="Besuchter Hyperlink" xfId="65" builtinId="9" hidden="1"/>
    <cellStyle name="Besuchter Hyperlink" xfId="67" builtinId="9" hidden="1"/>
    <cellStyle name="Besuchter Hyperlink" xfId="69" builtinId="9" hidden="1"/>
    <cellStyle name="Besuchter Hyperlink" xfId="71" builtinId="9" hidden="1"/>
    <cellStyle name="Besuchter Hyperlink" xfId="73" builtinId="9" hidden="1"/>
    <cellStyle name="Besuchter Hyperlink" xfId="75" builtinId="9" hidden="1"/>
    <cellStyle name="Besuchter Hyperlink" xfId="77" builtinId="9" hidden="1"/>
    <cellStyle name="Besuchter Hyperlink" xfId="79" builtinId="9" hidden="1"/>
    <cellStyle name="Besuchter Hyperlink" xfId="81" builtinId="9" hidden="1"/>
    <cellStyle name="Besuchter Hyperlink" xfId="83" builtinId="9" hidden="1"/>
    <cellStyle name="Besuchter Hyperlink" xfId="85" builtinId="9" hidden="1"/>
    <cellStyle name="Besuchter Hyperlink" xfId="87" builtinId="9" hidden="1"/>
    <cellStyle name="Besuchter Hyperlink" xfId="89" builtinId="9" hidden="1"/>
    <cellStyle name="Besuchter Hyperlink" xfId="91" builtinId="9" hidden="1"/>
    <cellStyle name="Besuchter Hyperlink" xfId="93" builtinId="9" hidden="1"/>
    <cellStyle name="Besuchter Hyperlink" xfId="95" builtinId="9" hidden="1"/>
    <cellStyle name="Besuchter Hyperlink" xfId="97" builtinId="9" hidden="1"/>
    <cellStyle name="Besuchter Hyperlink" xfId="99" builtinId="9" hidden="1"/>
    <cellStyle name="Besuchter Hyperlink" xfId="101" builtinId="9" hidden="1"/>
    <cellStyle name="Besuchter Hyperlink" xfId="103" builtinId="9" hidden="1"/>
    <cellStyle name="Besuchter Hyperlink" xfId="105" builtinId="9" hidden="1"/>
    <cellStyle name="Besuchter Hyperlink" xfId="107" builtinId="9" hidden="1"/>
    <cellStyle name="Besuchter Hyperlink" xfId="109" builtinId="9" hidden="1"/>
    <cellStyle name="Besuchter Hyperlink" xfId="111" builtinId="9" hidden="1"/>
    <cellStyle name="Besuchter Hyperlink" xfId="113" builtinId="9" hidden="1"/>
    <cellStyle name="Besuchter Hyperlink" xfId="115" builtinId="9" hidden="1"/>
    <cellStyle name="Besuchter Hyperlink" xfId="117" builtinId="9" hidden="1"/>
    <cellStyle name="Besuchter Hyperlink" xfId="119" builtinId="9" hidden="1"/>
    <cellStyle name="Besuchter Hyperlink" xfId="121" builtinId="9" hidden="1"/>
    <cellStyle name="Besuchter Hyperlink" xfId="123" builtinId="9" hidden="1"/>
    <cellStyle name="Besuchter Hyperlink" xfId="125" builtinId="9" hidden="1"/>
    <cellStyle name="Besuchter Hyperlink" xfId="127" builtinId="9" hidden="1"/>
    <cellStyle name="Besuchter Hyperlink" xfId="129" builtinId="9" hidden="1"/>
    <cellStyle name="Besuchter Hyperlink" xfId="131" builtinId="9" hidden="1"/>
    <cellStyle name="Besuchter Hyperlink" xfId="133" builtinId="9" hidden="1"/>
    <cellStyle name="Besuchter Hyperlink" xfId="135" builtinId="9" hidden="1"/>
    <cellStyle name="Besuchter Hyperlink" xfId="137" builtinId="9" hidden="1"/>
    <cellStyle name="Besuchter Hyperlink" xfId="139" builtinId="9" hidden="1"/>
    <cellStyle name="Besuchter Hyperlink" xfId="141" builtinId="9" hidden="1"/>
    <cellStyle name="Besuchter Hyperlink" xfId="143" builtinId="9" hidden="1"/>
    <cellStyle name="Besuchter Hyperlink" xfId="146" builtinId="9" hidden="1"/>
    <cellStyle name="Besuchter Hyperlink" xfId="148" builtinId="9" hidden="1"/>
    <cellStyle name="Besuchter Hyperlink" xfId="150" builtinId="9" hidden="1"/>
    <cellStyle name="Besuchter Hyperlink" xfId="152" builtinId="9" hidden="1"/>
    <cellStyle name="Besuchter Hyperlink" xfId="155" builtinId="9" hidden="1"/>
    <cellStyle name="Besuchter Hyperlink" xfId="157" builtinId="9" hidden="1"/>
    <cellStyle name="Besuchter Hyperlink" xfId="159" builtinId="9" hidden="1"/>
    <cellStyle name="Besuchter Hyperlink" xfId="161" builtinId="9" hidden="1"/>
    <cellStyle name="Besuchter Hyperlink" xfId="163" builtinId="9" hidden="1"/>
    <cellStyle name="Besuchter Hyperlink" xfId="165" builtinId="9" hidden="1"/>
    <cellStyle name="Besuchter Hyperlink" xfId="167" builtinId="9" hidden="1"/>
    <cellStyle name="Besuchter Hyperlink" xfId="169" builtinId="9" hidden="1"/>
    <cellStyle name="Besuchter Hyperlink" xfId="171" builtinId="9" hidden="1"/>
    <cellStyle name="Besuchter Hyperlink" xfId="173" builtinId="9" hidden="1"/>
    <cellStyle name="Besuchter Hyperlink" xfId="175" builtinId="9" hidden="1"/>
    <cellStyle name="Besuchter Hyperlink" xfId="177" builtinId="9" hidden="1"/>
    <cellStyle name="Besuchter Hyperlink" xfId="179" builtinId="9" hidden="1"/>
    <cellStyle name="Besuchter Hyperlink" xfId="181" builtinId="9" hidden="1"/>
    <cellStyle name="Besuchter Hyperlink" xfId="183" builtinId="9" hidden="1"/>
    <cellStyle name="Besuchter Hyperlink" xfId="185" builtinId="9" hidden="1"/>
    <cellStyle name="Besuchter Hyperlink" xfId="187" builtinId="9" hidden="1"/>
    <cellStyle name="Besuchter Hyperlink" xfId="189" builtinId="9" hidden="1"/>
    <cellStyle name="Besuchter Hyperlink" xfId="191" builtinId="9" hidden="1"/>
    <cellStyle name="Besuchter Hyperlink" xfId="193" builtinId="9" hidden="1"/>
    <cellStyle name="Besuchter Hyperlink" xfId="195" builtinId="9" hidden="1"/>
    <cellStyle name="Besuchter Hyperlink" xfId="197" builtinId="9" hidden="1"/>
    <cellStyle name="Besuchter Hyperlink" xfId="199" builtinId="9" hidden="1"/>
    <cellStyle name="Besuchter Hyperlink" xfId="201" builtinId="9" hidden="1"/>
    <cellStyle name="Besuchter Hyperlink" xfId="203" builtinId="9" hidden="1"/>
    <cellStyle name="Besuchter Hyperlink" xfId="205" builtinId="9" hidden="1"/>
    <cellStyle name="Besuchter Hyperlink" xfId="207" builtinId="9" hidden="1"/>
    <cellStyle name="Besuchter Hyperlink" xfId="209" builtinId="9" hidden="1"/>
    <cellStyle name="Besuchter Hyperlink" xfId="211" builtinId="9" hidden="1"/>
    <cellStyle name="Besuchter Hyperlink" xfId="213" builtinId="9" hidden="1"/>
    <cellStyle name="Besuchter Hyperlink" xfId="215" builtinId="9" hidden="1"/>
    <cellStyle name="Besuchter Hyperlink" xfId="217" builtinId="9" hidden="1"/>
    <cellStyle name="Besuchter Hyperlink" xfId="219" builtinId="9" hidden="1"/>
    <cellStyle name="Besuchter Hyperlink" xfId="221" builtinId="9" hidden="1"/>
    <cellStyle name="Besuchter Hyperlink" xfId="223" builtinId="9" hidden="1"/>
    <cellStyle name="Besuchter Hyperlink" xfId="225" builtinId="9" hidden="1"/>
    <cellStyle name="Besuchter Hyperlink" xfId="227" builtinId="9" hidden="1"/>
    <cellStyle name="Besuchter Hyperlink" xfId="229" builtinId="9" hidden="1"/>
    <cellStyle name="Besuchter Hyperlink" xfId="231" builtinId="9" hidden="1"/>
    <cellStyle name="Besuchter Hyperlink" xfId="233" builtinId="9" hidden="1"/>
    <cellStyle name="Besuchter Hyperlink" xfId="235" builtinId="9" hidden="1"/>
    <cellStyle name="Besuchter Hyperlink" xfId="237" builtinId="9" hidden="1"/>
    <cellStyle name="Besuchter Hyperlink" xfId="239" builtinId="9" hidden="1"/>
    <cellStyle name="Besuchter Hyperlink" xfId="241" builtinId="9" hidden="1"/>
    <cellStyle name="Besuchter Hyperlink" xfId="243" builtinId="9" hidden="1"/>
    <cellStyle name="Besuchter Hyperlink" xfId="245" builtinId="9" hidden="1"/>
    <cellStyle name="Besuchter Hyperlink" xfId="247" builtinId="9" hidden="1"/>
    <cellStyle name="Besuchter Hyperlink" xfId="249" builtinId="9" hidden="1"/>
    <cellStyle name="Besuchter Hyperlink" xfId="251" builtinId="9" hidden="1"/>
    <cellStyle name="Besuchter Hyperlink" xfId="253" builtinId="9" hidden="1"/>
    <cellStyle name="Besuchter Hyperlink" xfId="255" builtinId="9" hidden="1"/>
    <cellStyle name="Besuchter Hyperlink" xfId="257" builtinId="9" hidden="1"/>
    <cellStyle name="Besuchter Hyperlink" xfId="259" builtinId="9" hidden="1"/>
    <cellStyle name="Besuchter Hyperlink" xfId="261" builtinId="9" hidden="1"/>
    <cellStyle name="Besuchter Hyperlink" xfId="263" builtinId="9" hidden="1"/>
    <cellStyle name="Besuchter Hyperlink" xfId="265" builtinId="9" hidden="1"/>
    <cellStyle name="Besuchter Hyperlink" xfId="267" builtinId="9" hidden="1"/>
    <cellStyle name="Besuchter Hyperlink" xfId="269" builtinId="9" hidden="1"/>
    <cellStyle name="Besuchter Hyperlink" xfId="271" builtinId="9" hidden="1"/>
    <cellStyle name="Besuchter Hyperlink" xfId="273" builtinId="9" hidden="1"/>
    <cellStyle name="Besuchter Hyperlink" xfId="275" builtinId="9" hidden="1"/>
    <cellStyle name="Besuchter Hyperlink" xfId="277" builtinId="9" hidden="1"/>
    <cellStyle name="Besuchter Hyperlink" xfId="279" builtinId="9" hidden="1"/>
    <cellStyle name="Besuchter Hyperlink" xfId="281" builtinId="9" hidden="1"/>
    <cellStyle name="Besuchter Hyperlink" xfId="283" builtinId="9" hidden="1"/>
    <cellStyle name="Besuchter Hyperlink" xfId="285" builtinId="9" hidden="1"/>
    <cellStyle name="Besuchter Hyperlink" xfId="287" builtinId="9" hidden="1"/>
    <cellStyle name="Besuchter Hyperlink" xfId="289" builtinId="9" hidden="1"/>
    <cellStyle name="Besuchter Hyperlink" xfId="291" builtinId="9" hidden="1"/>
    <cellStyle name="Besuchter Hyperlink" xfId="293" builtinId="9" hidden="1"/>
    <cellStyle name="Besuchter Hyperlink" xfId="295" builtinId="9" hidden="1"/>
    <cellStyle name="Besuchter Hyperlink" xfId="297" builtinId="9" hidden="1"/>
    <cellStyle name="Besuchter Hyperlink" xfId="299" builtinId="9" hidden="1"/>
    <cellStyle name="Besuchter Hyperlink" xfId="301" builtinId="9" hidden="1"/>
    <cellStyle name="Besuchter Hyperlink" xfId="303" builtinId="9" hidden="1"/>
    <cellStyle name="Besuchter Hyperlink" xfId="305" builtinId="9" hidden="1"/>
    <cellStyle name="Besuchter Hyperlink" xfId="307" builtinId="9" hidden="1"/>
    <cellStyle name="Besuchter Hyperlink" xfId="309" builtinId="9" hidden="1"/>
    <cellStyle name="Besuchter Hyperlink" xfId="311" builtinId="9" hidden="1"/>
    <cellStyle name="Besuchter Hyperlink" xfId="313" builtinId="9" hidden="1"/>
    <cellStyle name="Besuchter Hyperlink" xfId="315" builtinId="9" hidden="1"/>
    <cellStyle name="Besuchter Hyperlink" xfId="317" builtinId="9" hidden="1"/>
    <cellStyle name="Besuchter Hyperlink" xfId="319" builtinId="9" hidden="1"/>
    <cellStyle name="Besuchter Hyperlink" xfId="321" builtinId="9" hidden="1"/>
    <cellStyle name="Besuchter Hyperlink" xfId="323" builtinId="9" hidden="1"/>
    <cellStyle name="Besuchter Hyperlink" xfId="325" builtinId="9" hidden="1"/>
    <cellStyle name="Besuchter Hyperlink" xfId="327" builtinId="9" hidden="1"/>
    <cellStyle name="Besuchter Hyperlink" xfId="329" builtinId="9" hidden="1"/>
    <cellStyle name="Besuchter Hyperlink" xfId="331" builtinId="9" hidden="1"/>
    <cellStyle name="Besuchter Hyperlink" xfId="333" builtinId="9" hidden="1"/>
    <cellStyle name="Besuchter Hyperlink" xfId="335" builtinId="9" hidden="1"/>
    <cellStyle name="Besuchter Hyperlink" xfId="337" builtinId="9" hidden="1"/>
    <cellStyle name="Besuchter Hyperlink" xfId="339" builtinId="9" hidden="1"/>
    <cellStyle name="Besuchter Hyperlink" xfId="341" builtinId="9" hidden="1"/>
    <cellStyle name="Besuchter Hyperlink" xfId="343" builtinId="9" hidden="1"/>
    <cellStyle name="Besuchter Hyperlink" xfId="345" builtinId="9" hidden="1"/>
    <cellStyle name="Besuchter Hyperlink" xfId="347" builtinId="9" hidden="1"/>
    <cellStyle name="Besuchter Hyperlink" xfId="349" builtinId="9" hidden="1"/>
    <cellStyle name="Besuchter Hyperlink" xfId="351" builtinId="9" hidden="1"/>
    <cellStyle name="Besuchter Hyperlink" xfId="353" builtinId="9" hidden="1"/>
    <cellStyle name="Besuchter Hyperlink" xfId="355" builtinId="9" hidden="1"/>
    <cellStyle name="Besuchter Hyperlink" xfId="357" builtinId="9" hidden="1"/>
    <cellStyle name="Besuchter Hyperlink" xfId="359" builtinId="9" hidden="1"/>
    <cellStyle name="Besuchter Hyperlink" xfId="361" builtinId="9" hidden="1"/>
    <cellStyle name="Besuchter Hyperlink" xfId="363" builtinId="9" hidden="1"/>
    <cellStyle name="Besuchter Hyperlink" xfId="365" builtinId="9" hidden="1"/>
    <cellStyle name="Besuchter Hyperlink" xfId="367" builtinId="9" hidden="1"/>
    <cellStyle name="Besuchter Hyperlink" xfId="369" builtinId="9" hidden="1"/>
    <cellStyle name="Besuchter Hyperlink" xfId="371" builtinId="9" hidden="1"/>
    <cellStyle name="Besuchter Hyperlink" xfId="373" builtinId="9" hidden="1"/>
    <cellStyle name="Besuchter Hyperlink" xfId="375" builtinId="9" hidden="1"/>
    <cellStyle name="Besuchter Hyperlink" xfId="377" builtinId="9" hidden="1"/>
    <cellStyle name="Besuchter Hyperlink" xfId="379" builtinId="9" hidden="1"/>
    <cellStyle name="Besuchter Hyperlink" xfId="381" builtinId="9" hidden="1"/>
    <cellStyle name="Besuchter Hyperlink" xfId="383" builtinId="9" hidden="1"/>
    <cellStyle name="Besuchter Hyperlink" xfId="385" builtinId="9" hidden="1"/>
    <cellStyle name="Besuchter Hyperlink" xfId="387" builtinId="9" hidden="1"/>
    <cellStyle name="Besuchter Hyperlink" xfId="389" builtinId="9" hidden="1"/>
    <cellStyle name="Besuchter Hyperlink" xfId="391" builtinId="9" hidden="1"/>
    <cellStyle name="Besuchter Hyperlink" xfId="393" builtinId="9" hidden="1"/>
    <cellStyle name="Besuchter Hyperlink" xfId="395" builtinId="9" hidden="1"/>
    <cellStyle name="Besuchter Hyperlink" xfId="397" builtinId="9" hidden="1"/>
    <cellStyle name="Besuchter Hyperlink" xfId="399" builtinId="9" hidden="1"/>
    <cellStyle name="Besuchter Hyperlink" xfId="401" builtinId="9" hidden="1"/>
    <cellStyle name="Besuchter Hyperlink" xfId="403" builtinId="9" hidden="1"/>
    <cellStyle name="Besuchter Hyperlink" xfId="405" builtinId="9" hidden="1"/>
    <cellStyle name="Besuchter Hyperlink" xfId="407" builtinId="9" hidden="1"/>
    <cellStyle name="Besuchter Hyperlink" xfId="409" builtinId="9" hidden="1"/>
    <cellStyle name="Besuchter Hyperlink" xfId="411" builtinId="9" hidden="1"/>
    <cellStyle name="Besuchter Hyperlink" xfId="413" builtinId="9" hidden="1"/>
    <cellStyle name="Besuchter Hyperlink" xfId="415" builtinId="9" hidden="1"/>
    <cellStyle name="Besuchter Hyperlink" xfId="417" builtinId="9" hidden="1"/>
    <cellStyle name="Besuchter Hyperlink" xfId="421" builtinId="9" hidden="1"/>
    <cellStyle name="Besuchter Hyperlink" xfId="423" builtinId="9" hidden="1"/>
    <cellStyle name="Besuchter Hyperlink" xfId="425" builtinId="9" hidden="1"/>
    <cellStyle name="Besuchter Hyperlink" xfId="427" builtinId="9" hidden="1"/>
    <cellStyle name="Besuchter Hyperlink" xfId="429" builtinId="9" hidden="1"/>
    <cellStyle name="Besuchter Hyperlink" xfId="431" builtinId="9" hidden="1"/>
    <cellStyle name="Besuchter Hyperlink" xfId="433" builtinId="9" hidden="1"/>
    <cellStyle name="Besuchter Hyperlink" xfId="435" builtinId="9" hidden="1"/>
    <cellStyle name="Besuchter Hyperlink" xfId="437" builtinId="9" hidden="1"/>
    <cellStyle name="Besuchter Hyperlink" xfId="439" builtinId="9" hidden="1"/>
    <cellStyle name="Besuchter Hyperlink" xfId="441" builtinId="9" hidden="1"/>
    <cellStyle name="Besuchter Hyperlink" xfId="443" builtinId="9" hidden="1"/>
    <cellStyle name="Besuchter Hyperlink" xfId="445" builtinId="9" hidden="1"/>
    <cellStyle name="Besuchter Hyperlink" xfId="447" builtinId="9" hidden="1"/>
    <cellStyle name="Besuchter Hyperlink" xfId="449" builtinId="9" hidden="1"/>
    <cellStyle name="Besuchter Hyperlink" xfId="451" builtinId="9" hidden="1"/>
    <cellStyle name="Besuchter Hyperlink" xfId="453" builtinId="9" hidden="1"/>
    <cellStyle name="Besuchter Hyperlink" xfId="455" builtinId="9" hidden="1"/>
    <cellStyle name="Besuchter Hyperlink" xfId="457" builtinId="9" hidden="1"/>
    <cellStyle name="Besuchter Hyperlink" xfId="459" builtinId="9" hidden="1"/>
    <cellStyle name="Besuchter Hyperlink" xfId="461" builtinId="9" hidden="1"/>
    <cellStyle name="Besuchter Hyperlink" xfId="463" builtinId="9" hidden="1"/>
    <cellStyle name="Besuchter Hyperlink" xfId="465" builtinId="9" hidden="1"/>
    <cellStyle name="Euro" xfId="1" xr:uid="{00000000-0005-0000-0000-0000E5000000}"/>
    <cellStyle name="fnRegressQ" xfId="2" xr:uid="{00000000-0005-0000-0000-0000E6000000}"/>
    <cellStyle name="Komma" xfId="25" builtinId="3"/>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hidden="1"/>
    <cellStyle name="Link" xfId="21" builtinId="8" hidden="1"/>
    <cellStyle name="Link" xfId="23" builtinId="8" hidden="1"/>
    <cellStyle name="Link" xfId="26" builtinId="8" hidden="1"/>
    <cellStyle name="Link" xfId="28" builtinId="8" hidden="1"/>
    <cellStyle name="Link" xfId="30" builtinId="8" hidden="1"/>
    <cellStyle name="Link" xfId="32" builtinId="8" hidden="1"/>
    <cellStyle name="Link" xfId="34" builtinId="8" hidden="1"/>
    <cellStyle name="Link" xfId="36" builtinId="8" hidden="1"/>
    <cellStyle name="Link" xfId="38" builtinId="8" hidden="1"/>
    <cellStyle name="Link" xfId="40" builtinId="8" hidden="1"/>
    <cellStyle name="Link" xfId="42" builtinId="8" hidden="1"/>
    <cellStyle name="Link" xfId="44" builtinId="8" hidden="1"/>
    <cellStyle name="Link" xfId="46" builtinId="8" hidden="1"/>
    <cellStyle name="Link" xfId="48" builtinId="8" hidden="1"/>
    <cellStyle name="Link" xfId="50" builtinId="8" hidden="1"/>
    <cellStyle name="Link" xfId="52" builtinId="8" hidden="1"/>
    <cellStyle name="Link" xfId="54" builtinId="8" hidden="1"/>
    <cellStyle name="Link" xfId="56" builtinId="8" hidden="1"/>
    <cellStyle name="Link" xfId="58" builtinId="8" hidden="1"/>
    <cellStyle name="Link" xfId="60" builtinId="8" hidden="1"/>
    <cellStyle name="Link" xfId="62" builtinId="8" hidden="1"/>
    <cellStyle name="Link" xfId="64" builtinId="8" hidden="1"/>
    <cellStyle name="Link" xfId="66" builtinId="8" hidden="1"/>
    <cellStyle name="Link" xfId="68" builtinId="8" hidden="1"/>
    <cellStyle name="Link" xfId="70" builtinId="8" hidden="1"/>
    <cellStyle name="Link" xfId="72" builtinId="8" hidden="1"/>
    <cellStyle name="Link" xfId="74" builtinId="8" hidden="1"/>
    <cellStyle name="Link" xfId="76" builtinId="8" hidden="1"/>
    <cellStyle name="Link" xfId="78" builtinId="8" hidden="1"/>
    <cellStyle name="Link" xfId="80" builtinId="8" hidden="1"/>
    <cellStyle name="Link" xfId="82" builtinId="8" hidden="1"/>
    <cellStyle name="Link" xfId="84" builtinId="8" hidden="1"/>
    <cellStyle name="Link" xfId="86" builtinId="8" hidden="1"/>
    <cellStyle name="Link" xfId="88" builtinId="8" hidden="1"/>
    <cellStyle name="Link" xfId="90" builtinId="8" hidden="1"/>
    <cellStyle name="Link" xfId="92" builtinId="8" hidden="1"/>
    <cellStyle name="Link" xfId="94" builtinId="8" hidden="1"/>
    <cellStyle name="Link" xfId="96" builtinId="8" hidden="1"/>
    <cellStyle name="Link" xfId="98" builtinId="8" hidden="1"/>
    <cellStyle name="Link" xfId="100" builtinId="8" hidden="1"/>
    <cellStyle name="Link" xfId="102" builtinId="8" hidden="1"/>
    <cellStyle name="Link" xfId="104" builtinId="8" hidden="1"/>
    <cellStyle name="Link" xfId="106" builtinId="8" hidden="1"/>
    <cellStyle name="Link" xfId="108" builtinId="8" hidden="1"/>
    <cellStyle name="Link" xfId="110" builtinId="8" hidden="1"/>
    <cellStyle name="Link" xfId="112" builtinId="8" hidden="1"/>
    <cellStyle name="Link" xfId="114" builtinId="8" hidden="1"/>
    <cellStyle name="Link" xfId="116" builtinId="8" hidden="1"/>
    <cellStyle name="Link" xfId="118" builtinId="8" hidden="1"/>
    <cellStyle name="Link" xfId="120" builtinId="8" hidden="1"/>
    <cellStyle name="Link" xfId="122" builtinId="8" hidden="1"/>
    <cellStyle name="Link" xfId="124" builtinId="8" hidden="1"/>
    <cellStyle name="Link" xfId="126" builtinId="8" hidden="1"/>
    <cellStyle name="Link" xfId="128" builtinId="8" hidden="1"/>
    <cellStyle name="Link" xfId="130" builtinId="8" hidden="1"/>
    <cellStyle name="Link" xfId="132" builtinId="8" hidden="1"/>
    <cellStyle name="Link" xfId="134" builtinId="8" hidden="1"/>
    <cellStyle name="Link" xfId="136" builtinId="8" hidden="1"/>
    <cellStyle name="Link" xfId="138" builtinId="8" hidden="1"/>
    <cellStyle name="Link" xfId="140" builtinId="8" hidden="1"/>
    <cellStyle name="Link" xfId="142" builtinId="8" hidden="1"/>
    <cellStyle name="Link" xfId="145" builtinId="8" hidden="1"/>
    <cellStyle name="Link" xfId="147" builtinId="8" hidden="1"/>
    <cellStyle name="Link" xfId="149" builtinId="8" hidden="1"/>
    <cellStyle name="Link" xfId="151" builtinId="8" hidden="1"/>
    <cellStyle name="Link" xfId="154" builtinId="8" hidden="1"/>
    <cellStyle name="Link" xfId="156" builtinId="8" hidden="1"/>
    <cellStyle name="Link" xfId="158" builtinId="8" hidden="1"/>
    <cellStyle name="Link" xfId="160" builtinId="8" hidden="1"/>
    <cellStyle name="Link" xfId="162" builtinId="8" hidden="1"/>
    <cellStyle name="Link" xfId="164" builtinId="8" hidden="1"/>
    <cellStyle name="Link" xfId="166" builtinId="8" hidden="1"/>
    <cellStyle name="Link" xfId="168" builtinId="8" hidden="1"/>
    <cellStyle name="Link" xfId="170" builtinId="8" hidden="1"/>
    <cellStyle name="Link" xfId="172" builtinId="8" hidden="1"/>
    <cellStyle name="Link" xfId="174" builtinId="8" hidden="1"/>
    <cellStyle name="Link" xfId="176" builtinId="8" hidden="1"/>
    <cellStyle name="Link" xfId="178" builtinId="8" hidden="1"/>
    <cellStyle name="Link" xfId="180" builtinId="8" hidden="1"/>
    <cellStyle name="Link" xfId="182" builtinId="8" hidden="1"/>
    <cellStyle name="Link" xfId="184" builtinId="8" hidden="1"/>
    <cellStyle name="Link" xfId="186" builtinId="8" hidden="1"/>
    <cellStyle name="Link" xfId="188" builtinId="8" hidden="1"/>
    <cellStyle name="Link" xfId="190" builtinId="8" hidden="1"/>
    <cellStyle name="Link" xfId="192" builtinId="8" hidden="1"/>
    <cellStyle name="Link" xfId="194" builtinId="8" hidden="1"/>
    <cellStyle name="Link" xfId="196" builtinId="8" hidden="1"/>
    <cellStyle name="Link" xfId="198" builtinId="8" hidden="1"/>
    <cellStyle name="Link" xfId="200" builtinId="8" hidden="1"/>
    <cellStyle name="Link" xfId="202" builtinId="8" hidden="1"/>
    <cellStyle name="Link" xfId="204" builtinId="8" hidden="1"/>
    <cellStyle name="Link" xfId="206" builtinId="8" hidden="1"/>
    <cellStyle name="Link" xfId="208" builtinId="8" hidden="1"/>
    <cellStyle name="Link" xfId="210" builtinId="8" hidden="1"/>
    <cellStyle name="Link" xfId="212" builtinId="8" hidden="1"/>
    <cellStyle name="Link" xfId="214" builtinId="8" hidden="1"/>
    <cellStyle name="Link" xfId="216" builtinId="8" hidden="1"/>
    <cellStyle name="Link" xfId="218" builtinId="8" hidden="1"/>
    <cellStyle name="Link" xfId="220" builtinId="8" hidden="1"/>
    <cellStyle name="Link" xfId="222" builtinId="8" hidden="1"/>
    <cellStyle name="Link" xfId="224" builtinId="8" hidden="1"/>
    <cellStyle name="Link" xfId="226" builtinId="8" hidden="1"/>
    <cellStyle name="Link" xfId="228" builtinId="8" hidden="1"/>
    <cellStyle name="Link" xfId="230" builtinId="8" hidden="1"/>
    <cellStyle name="Link" xfId="232" builtinId="8" hidden="1"/>
    <cellStyle name="Link" xfId="234" builtinId="8" hidden="1"/>
    <cellStyle name="Link" xfId="236" builtinId="8" hidden="1"/>
    <cellStyle name="Link" xfId="238" builtinId="8" hidden="1"/>
    <cellStyle name="Link" xfId="240" builtinId="8" hidden="1"/>
    <cellStyle name="Link" xfId="242" builtinId="8" hidden="1"/>
    <cellStyle name="Link" xfId="244" builtinId="8" hidden="1"/>
    <cellStyle name="Link" xfId="246" builtinId="8" hidden="1"/>
    <cellStyle name="Link" xfId="248" builtinId="8" hidden="1"/>
    <cellStyle name="Link" xfId="250" builtinId="8" hidden="1"/>
    <cellStyle name="Link" xfId="252" builtinId="8" hidden="1"/>
    <cellStyle name="Link" xfId="254" builtinId="8" hidden="1"/>
    <cellStyle name="Link" xfId="256" builtinId="8" hidden="1"/>
    <cellStyle name="Link" xfId="258" builtinId="8" hidden="1"/>
    <cellStyle name="Link" xfId="260" builtinId="8" hidden="1"/>
    <cellStyle name="Link" xfId="262" builtinId="8" hidden="1"/>
    <cellStyle name="Link" xfId="264" builtinId="8" hidden="1"/>
    <cellStyle name="Link" xfId="266" builtinId="8" hidden="1"/>
    <cellStyle name="Link" xfId="268" builtinId="8" hidden="1"/>
    <cellStyle name="Link" xfId="270" builtinId="8" hidden="1"/>
    <cellStyle name="Link" xfId="272" builtinId="8" hidden="1"/>
    <cellStyle name="Link" xfId="274" builtinId="8" hidden="1"/>
    <cellStyle name="Link" xfId="276" builtinId="8" hidden="1"/>
    <cellStyle name="Link" xfId="278" builtinId="8" hidden="1"/>
    <cellStyle name="Link" xfId="280" builtinId="8" hidden="1"/>
    <cellStyle name="Link" xfId="282" builtinId="8" hidden="1"/>
    <cellStyle name="Link" xfId="284" builtinId="8" hidden="1"/>
    <cellStyle name="Link" xfId="286" builtinId="8" hidden="1"/>
    <cellStyle name="Link" xfId="288" builtinId="8" hidden="1"/>
    <cellStyle name="Link" xfId="290" builtinId="8" hidden="1"/>
    <cellStyle name="Link" xfId="292" builtinId="8" hidden="1"/>
    <cellStyle name="Link" xfId="294" builtinId="8" hidden="1"/>
    <cellStyle name="Link" xfId="296" builtinId="8" hidden="1"/>
    <cellStyle name="Link" xfId="298" builtinId="8" hidden="1"/>
    <cellStyle name="Link" xfId="300" builtinId="8" hidden="1"/>
    <cellStyle name="Link" xfId="302" builtinId="8" hidden="1"/>
    <cellStyle name="Link" xfId="304" builtinId="8" hidden="1"/>
    <cellStyle name="Link" xfId="306" builtinId="8" hidden="1"/>
    <cellStyle name="Link" xfId="308" builtinId="8" hidden="1"/>
    <cellStyle name="Link" xfId="310" builtinId="8" hidden="1"/>
    <cellStyle name="Link" xfId="312" builtinId="8" hidden="1"/>
    <cellStyle name="Link" xfId="314" builtinId="8" hidden="1"/>
    <cellStyle name="Link" xfId="316" builtinId="8" hidden="1"/>
    <cellStyle name="Link" xfId="318" builtinId="8" hidden="1"/>
    <cellStyle name="Link" xfId="320" builtinId="8" hidden="1"/>
    <cellStyle name="Link" xfId="322" builtinId="8" hidden="1"/>
    <cellStyle name="Link" xfId="324" builtinId="8" hidden="1"/>
    <cellStyle name="Link" xfId="326" builtinId="8" hidden="1"/>
    <cellStyle name="Link" xfId="328" builtinId="8" hidden="1"/>
    <cellStyle name="Link" xfId="330" builtinId="8" hidden="1"/>
    <cellStyle name="Link" xfId="332" builtinId="8" hidden="1"/>
    <cellStyle name="Link" xfId="334" builtinId="8" hidden="1"/>
    <cellStyle name="Link" xfId="336" builtinId="8" hidden="1"/>
    <cellStyle name="Link" xfId="338" builtinId="8" hidden="1"/>
    <cellStyle name="Link" xfId="340" builtinId="8" hidden="1"/>
    <cellStyle name="Link" xfId="342" builtinId="8" hidden="1"/>
    <cellStyle name="Link" xfId="344" builtinId="8" hidden="1"/>
    <cellStyle name="Link" xfId="346" builtinId="8" hidden="1"/>
    <cellStyle name="Link" xfId="348" builtinId="8" hidden="1"/>
    <cellStyle name="Link" xfId="350" builtinId="8" hidden="1"/>
    <cellStyle name="Link" xfId="352" builtinId="8" hidden="1"/>
    <cellStyle name="Link" xfId="354" builtinId="8" hidden="1"/>
    <cellStyle name="Link" xfId="356" builtinId="8" hidden="1"/>
    <cellStyle name="Link" xfId="358" builtinId="8" hidden="1"/>
    <cellStyle name="Link" xfId="360" builtinId="8" hidden="1"/>
    <cellStyle name="Link" xfId="362" builtinId="8" hidden="1"/>
    <cellStyle name="Link" xfId="364" builtinId="8" hidden="1"/>
    <cellStyle name="Link" xfId="366" builtinId="8" hidden="1"/>
    <cellStyle name="Link" xfId="368" builtinId="8" hidden="1"/>
    <cellStyle name="Link" xfId="370" builtinId="8" hidden="1"/>
    <cellStyle name="Link" xfId="372" builtinId="8" hidden="1"/>
    <cellStyle name="Link" xfId="374" builtinId="8" hidden="1"/>
    <cellStyle name="Link" xfId="376" builtinId="8" hidden="1"/>
    <cellStyle name="Link" xfId="378" builtinId="8" hidden="1"/>
    <cellStyle name="Link" xfId="380" builtinId="8" hidden="1"/>
    <cellStyle name="Link" xfId="382" builtinId="8" hidden="1"/>
    <cellStyle name="Link" xfId="384" builtinId="8" hidden="1"/>
    <cellStyle name="Link" xfId="386" builtinId="8" hidden="1"/>
    <cellStyle name="Link" xfId="388" builtinId="8" hidden="1"/>
    <cellStyle name="Link" xfId="390" builtinId="8" hidden="1"/>
    <cellStyle name="Link" xfId="392" builtinId="8" hidden="1"/>
    <cellStyle name="Link" xfId="394" builtinId="8" hidden="1"/>
    <cellStyle name="Link" xfId="396" builtinId="8" hidden="1"/>
    <cellStyle name="Link" xfId="398" builtinId="8" hidden="1"/>
    <cellStyle name="Link" xfId="400" builtinId="8" hidden="1"/>
    <cellStyle name="Link" xfId="402" builtinId="8" hidden="1"/>
    <cellStyle name="Link" xfId="404" builtinId="8" hidden="1"/>
    <cellStyle name="Link" xfId="406" builtinId="8" hidden="1"/>
    <cellStyle name="Link" xfId="408" builtinId="8" hidden="1"/>
    <cellStyle name="Link" xfId="410" builtinId="8" hidden="1"/>
    <cellStyle name="Link" xfId="412" builtinId="8" hidden="1"/>
    <cellStyle name="Link" xfId="414" builtinId="8" hidden="1"/>
    <cellStyle name="Link" xfId="416" builtinId="8" hidden="1"/>
    <cellStyle name="Link" xfId="420" builtinId="8" hidden="1"/>
    <cellStyle name="Link" xfId="422" builtinId="8" hidden="1"/>
    <cellStyle name="Link" xfId="424" builtinId="8" hidden="1"/>
    <cellStyle name="Link" xfId="426" builtinId="8" hidden="1"/>
    <cellStyle name="Link" xfId="428" builtinId="8" hidden="1"/>
    <cellStyle name="Link" xfId="430" builtinId="8" hidden="1"/>
    <cellStyle name="Link" xfId="432" builtinId="8" hidden="1"/>
    <cellStyle name="Link" xfId="434" builtinId="8" hidden="1"/>
    <cellStyle name="Link" xfId="436" builtinId="8" hidden="1"/>
    <cellStyle name="Link" xfId="438" builtinId="8" hidden="1"/>
    <cellStyle name="Link" xfId="440" builtinId="8" hidden="1"/>
    <cellStyle name="Link" xfId="442" builtinId="8" hidden="1"/>
    <cellStyle name="Link" xfId="444" builtinId="8" hidden="1"/>
    <cellStyle name="Link" xfId="446" builtinId="8" hidden="1"/>
    <cellStyle name="Link" xfId="448" builtinId="8" hidden="1"/>
    <cellStyle name="Link" xfId="450" builtinId="8" hidden="1"/>
    <cellStyle name="Link" xfId="452" builtinId="8" hidden="1"/>
    <cellStyle name="Link" xfId="454" builtinId="8" hidden="1"/>
    <cellStyle name="Link" xfId="456" builtinId="8" hidden="1"/>
    <cellStyle name="Link" xfId="458" builtinId="8" hidden="1"/>
    <cellStyle name="Link" xfId="460" builtinId="8" hidden="1"/>
    <cellStyle name="Link" xfId="462" builtinId="8" hidden="1"/>
    <cellStyle name="Link" xfId="464" builtinId="8" hidden="1"/>
    <cellStyle name="Prozent" xfId="3" builtinId="5"/>
    <cellStyle name="Standard" xfId="0" builtinId="0"/>
    <cellStyle name="Standard 11" xfId="153" xr:uid="{00000000-0005-0000-0000-0000CD010000}"/>
    <cellStyle name="Standard 2" xfId="418" xr:uid="{00000000-0005-0000-0000-0000CE010000}"/>
    <cellStyle name="Standard 2 2" xfId="468" xr:uid="{BB304FE3-EF02-E14C-8E93-4CAF65E3BF2A}"/>
    <cellStyle name="Standard 3" xfId="419" xr:uid="{00000000-0005-0000-0000-0000CF010000}"/>
    <cellStyle name="Standard 3 2" xfId="467" xr:uid="{FE43941F-2CF8-F947-8D8A-FFB55F3F1A49}"/>
    <cellStyle name="Standard 4" xfId="466" xr:uid="{BC2473B1-09B1-2443-9A41-793CC667E83E}"/>
    <cellStyle name="Standard 7" xfId="4" xr:uid="{00000000-0005-0000-0000-0000D0010000}"/>
    <cellStyle name="Währung" xfId="144" builtinId="4"/>
  </cellStyles>
  <dxfs count="1">
    <dxf>
      <font>
        <b/>
        <i val="0"/>
        <condense val="0"/>
        <extend val="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42"/>
  <sheetViews>
    <sheetView showGridLines="0" tabSelected="1" view="pageLayout" workbookViewId="0">
      <selection activeCell="A138" sqref="A138:XFD145"/>
    </sheetView>
  </sheetViews>
  <sheetFormatPr baseColWidth="10" defaultColWidth="11.5" defaultRowHeight="13"/>
  <cols>
    <col min="1" max="1" width="5.6640625" style="195" customWidth="1"/>
    <col min="2" max="2" width="17.1640625" style="164" customWidth="1"/>
    <col min="3" max="6" width="11.5" style="164"/>
    <col min="7" max="7" width="20.83203125" style="164" customWidth="1"/>
    <col min="8" max="16384" width="11.5" style="164"/>
  </cols>
  <sheetData>
    <row r="1" spans="1:7">
      <c r="A1" s="160" t="s">
        <v>125</v>
      </c>
      <c r="B1" s="161"/>
      <c r="C1" s="162"/>
      <c r="D1" s="162"/>
      <c r="E1" s="162"/>
      <c r="F1" s="162"/>
      <c r="G1" s="163"/>
    </row>
    <row r="2" spans="1:7">
      <c r="A2" s="165"/>
      <c r="B2" s="166"/>
      <c r="G2" s="167"/>
    </row>
    <row r="3" spans="1:7" ht="17" customHeight="1">
      <c r="A3" s="168"/>
      <c r="B3" s="169" t="s">
        <v>126</v>
      </c>
      <c r="C3" s="170"/>
      <c r="D3" s="171"/>
      <c r="E3" s="171"/>
      <c r="F3" s="171"/>
      <c r="G3" s="172"/>
    </row>
    <row r="4" spans="1:7" ht="17" customHeight="1">
      <c r="A4" s="168"/>
      <c r="B4" s="169" t="s">
        <v>127</v>
      </c>
      <c r="C4" s="170"/>
      <c r="D4" s="171"/>
      <c r="E4" s="171"/>
      <c r="F4" s="171"/>
      <c r="G4" s="172"/>
    </row>
    <row r="5" spans="1:7" ht="17" customHeight="1">
      <c r="A5" s="168"/>
      <c r="B5" s="169" t="s">
        <v>128</v>
      </c>
      <c r="C5" s="170"/>
      <c r="D5" s="171"/>
      <c r="E5" s="171"/>
      <c r="F5" s="171"/>
      <c r="G5" s="172"/>
    </row>
    <row r="6" spans="1:7" ht="17" customHeight="1">
      <c r="A6" s="168"/>
      <c r="B6" s="169" t="s">
        <v>0</v>
      </c>
      <c r="C6" s="170"/>
      <c r="D6" s="171"/>
      <c r="E6" s="171"/>
      <c r="F6" s="171"/>
      <c r="G6" s="173"/>
    </row>
    <row r="7" spans="1:7" ht="17" customHeight="1">
      <c r="A7" s="168"/>
      <c r="B7" s="169" t="s">
        <v>129</v>
      </c>
      <c r="C7" s="170"/>
      <c r="D7" s="171"/>
      <c r="E7" s="171"/>
      <c r="F7" s="171"/>
      <c r="G7" s="172"/>
    </row>
    <row r="8" spans="1:7" ht="17" customHeight="1">
      <c r="A8" s="174"/>
      <c r="B8" s="175" t="s">
        <v>130</v>
      </c>
      <c r="C8" s="170"/>
      <c r="D8" s="171"/>
      <c r="E8" s="171"/>
      <c r="F8" s="171"/>
      <c r="G8" s="172"/>
    </row>
    <row r="9" spans="1:7" s="177" customFormat="1" ht="17" customHeight="1">
      <c r="A9" s="176"/>
      <c r="B9" s="169" t="s">
        <v>131</v>
      </c>
      <c r="C9" s="170"/>
      <c r="D9" s="171"/>
      <c r="E9" s="171"/>
      <c r="F9" s="171"/>
      <c r="G9" s="172"/>
    </row>
    <row r="10" spans="1:7" s="177" customFormat="1" ht="34" customHeight="1" thickBot="1">
      <c r="A10" s="178"/>
      <c r="B10" s="179"/>
      <c r="C10" s="180"/>
      <c r="D10" s="180"/>
      <c r="E10" s="180"/>
      <c r="F10" s="180"/>
      <c r="G10" s="181"/>
    </row>
    <row r="11" spans="1:7" s="177" customFormat="1" ht="10" customHeight="1" thickBot="1">
      <c r="A11" s="182"/>
      <c r="F11" s="180"/>
    </row>
    <row r="12" spans="1:7" s="177" customFormat="1" ht="27" customHeight="1">
      <c r="A12" s="183"/>
      <c r="B12" s="184"/>
      <c r="C12" s="184"/>
      <c r="D12" s="184"/>
      <c r="E12" s="184"/>
      <c r="F12" s="184"/>
      <c r="G12" s="185"/>
    </row>
    <row r="13" spans="1:7" s="177" customFormat="1" ht="27" customHeight="1">
      <c r="A13" s="186" t="s">
        <v>132</v>
      </c>
      <c r="B13" s="187" t="s">
        <v>133</v>
      </c>
      <c r="C13" s="344" t="s">
        <v>134</v>
      </c>
      <c r="D13" s="345"/>
      <c r="E13" s="345"/>
      <c r="F13" s="346"/>
      <c r="G13" s="188"/>
    </row>
    <row r="14" spans="1:7" s="177" customFormat="1" ht="27" customHeight="1">
      <c r="A14" s="176"/>
      <c r="C14" s="182"/>
      <c r="D14" s="182"/>
      <c r="E14" s="182"/>
      <c r="F14" s="182"/>
      <c r="G14" s="188"/>
    </row>
    <row r="15" spans="1:7" s="177" customFormat="1" ht="27" customHeight="1">
      <c r="A15" s="176" t="s">
        <v>135</v>
      </c>
      <c r="B15" s="177" t="s">
        <v>140</v>
      </c>
      <c r="C15" s="177" t="s">
        <v>139</v>
      </c>
      <c r="G15" s="188"/>
    </row>
    <row r="16" spans="1:7" s="177" customFormat="1" ht="27" customHeight="1">
      <c r="A16" s="176"/>
      <c r="B16" s="177" t="s">
        <v>188</v>
      </c>
      <c r="C16" s="177" t="s">
        <v>178</v>
      </c>
      <c r="G16" s="188"/>
    </row>
    <row r="17" spans="1:7" s="177" customFormat="1" ht="27" customHeight="1">
      <c r="A17" s="176" t="s">
        <v>136</v>
      </c>
      <c r="B17" s="177" t="s">
        <v>142</v>
      </c>
      <c r="C17" s="177" t="s">
        <v>179</v>
      </c>
      <c r="G17" s="188"/>
    </row>
    <row r="18" spans="1:7" s="177" customFormat="1" ht="27" customHeight="1">
      <c r="A18" s="176"/>
      <c r="B18" s="177" t="s">
        <v>141</v>
      </c>
      <c r="C18" s="177" t="s">
        <v>143</v>
      </c>
      <c r="G18" s="188"/>
    </row>
    <row r="19" spans="1:7" s="177" customFormat="1" ht="27" customHeight="1">
      <c r="A19" s="176" t="s">
        <v>137</v>
      </c>
      <c r="B19" s="177" t="s">
        <v>176</v>
      </c>
      <c r="C19" s="177" t="s">
        <v>179</v>
      </c>
      <c r="G19" s="188"/>
    </row>
    <row r="20" spans="1:7" s="177" customFormat="1" ht="27" customHeight="1">
      <c r="A20" s="176"/>
      <c r="C20" s="177" t="s">
        <v>143</v>
      </c>
      <c r="G20" s="188"/>
    </row>
    <row r="21" spans="1:7" s="177" customFormat="1" ht="27" customHeight="1">
      <c r="A21" s="189" t="s">
        <v>177</v>
      </c>
      <c r="B21" s="190" t="s">
        <v>153</v>
      </c>
      <c r="C21" s="190" t="s">
        <v>149</v>
      </c>
      <c r="G21" s="188"/>
    </row>
    <row r="22" spans="1:7" s="177" customFormat="1" ht="27" customHeight="1">
      <c r="A22" s="189"/>
      <c r="B22" s="191"/>
      <c r="C22" s="190" t="s">
        <v>151</v>
      </c>
      <c r="G22" s="188"/>
    </row>
    <row r="23" spans="1:7" s="177" customFormat="1" ht="27" customHeight="1">
      <c r="A23" s="189"/>
      <c r="B23" s="191"/>
      <c r="C23" s="190" t="s">
        <v>150</v>
      </c>
      <c r="G23" s="188"/>
    </row>
    <row r="24" spans="1:7" s="177" customFormat="1" ht="27" customHeight="1">
      <c r="A24" s="189" t="s">
        <v>138</v>
      </c>
      <c r="B24" s="190" t="s">
        <v>144</v>
      </c>
      <c r="C24" s="192"/>
      <c r="G24" s="188"/>
    </row>
    <row r="25" spans="1:7" s="177" customFormat="1" ht="27" customHeight="1">
      <c r="A25" s="193"/>
      <c r="B25" s="192"/>
      <c r="C25" s="190" t="s">
        <v>145</v>
      </c>
      <c r="G25" s="188"/>
    </row>
    <row r="26" spans="1:7" s="177" customFormat="1" ht="27" customHeight="1">
      <c r="A26" s="193"/>
      <c r="B26" s="192"/>
      <c r="C26" s="190" t="s">
        <v>146</v>
      </c>
      <c r="G26" s="188"/>
    </row>
    <row r="27" spans="1:7" s="177" customFormat="1" ht="27" customHeight="1">
      <c r="A27" s="193"/>
      <c r="B27" s="192"/>
      <c r="C27" s="190" t="s">
        <v>147</v>
      </c>
      <c r="G27" s="188"/>
    </row>
    <row r="28" spans="1:7" s="177" customFormat="1" ht="27" customHeight="1">
      <c r="A28" s="193"/>
      <c r="B28" s="192"/>
      <c r="C28" s="190" t="s">
        <v>148</v>
      </c>
      <c r="G28" s="188"/>
    </row>
    <row r="29" spans="1:7" s="177" customFormat="1" ht="27" customHeight="1" thickBot="1">
      <c r="A29" s="178"/>
      <c r="B29" s="179"/>
      <c r="C29" s="179"/>
      <c r="D29" s="179"/>
      <c r="E29" s="179"/>
      <c r="F29" s="179"/>
      <c r="G29" s="194"/>
    </row>
    <row r="30" spans="1:7" s="177" customFormat="1" ht="34" customHeight="1">
      <c r="A30" s="182"/>
    </row>
    <row r="31" spans="1:7" s="177" customFormat="1" ht="34" customHeight="1">
      <c r="A31" s="182"/>
    </row>
    <row r="32" spans="1:7" s="177" customFormat="1" ht="34" customHeight="1">
      <c r="A32" s="182"/>
    </row>
    <row r="33" spans="1:1" s="177" customFormat="1" ht="34" customHeight="1">
      <c r="A33" s="182"/>
    </row>
    <row r="34" spans="1:1" s="177" customFormat="1" ht="34" customHeight="1">
      <c r="A34" s="182"/>
    </row>
    <row r="35" spans="1:1" s="177" customFormat="1" ht="34" customHeight="1">
      <c r="A35" s="182"/>
    </row>
    <row r="36" spans="1:1" s="177" customFormat="1" ht="34" customHeight="1">
      <c r="A36" s="182"/>
    </row>
    <row r="37" spans="1:1" s="177" customFormat="1" ht="34" customHeight="1">
      <c r="A37" s="182"/>
    </row>
    <row r="38" spans="1:1" s="177" customFormat="1" ht="34" customHeight="1">
      <c r="A38" s="182"/>
    </row>
    <row r="39" spans="1:1" s="177" customFormat="1" ht="34" customHeight="1">
      <c r="A39" s="182"/>
    </row>
    <row r="40" spans="1:1" s="177" customFormat="1" ht="34" customHeight="1">
      <c r="A40" s="182"/>
    </row>
    <row r="41" spans="1:1" s="177" customFormat="1" ht="34" customHeight="1">
      <c r="A41" s="182"/>
    </row>
    <row r="42" spans="1:1" s="177" customFormat="1" ht="34" customHeight="1">
      <c r="A42" s="182"/>
    </row>
    <row r="43" spans="1:1" s="177" customFormat="1" ht="34" customHeight="1">
      <c r="A43" s="182"/>
    </row>
    <row r="44" spans="1:1" s="177" customFormat="1" ht="34" customHeight="1">
      <c r="A44" s="182"/>
    </row>
    <row r="45" spans="1:1" s="177" customFormat="1" ht="34" customHeight="1">
      <c r="A45" s="182"/>
    </row>
    <row r="46" spans="1:1" s="177" customFormat="1" ht="34" customHeight="1">
      <c r="A46" s="182"/>
    </row>
    <row r="47" spans="1:1" s="177" customFormat="1" ht="34" customHeight="1">
      <c r="A47" s="182"/>
    </row>
    <row r="48" spans="1:1" s="177" customFormat="1" ht="34" customHeight="1">
      <c r="A48" s="182"/>
    </row>
    <row r="49" spans="1:1" s="177" customFormat="1" ht="34" customHeight="1">
      <c r="A49" s="182"/>
    </row>
    <row r="50" spans="1:1" s="177" customFormat="1" ht="34" customHeight="1">
      <c r="A50" s="182"/>
    </row>
    <row r="51" spans="1:1" s="177" customFormat="1" ht="34" customHeight="1">
      <c r="A51" s="182"/>
    </row>
    <row r="52" spans="1:1" s="177" customFormat="1" ht="34" customHeight="1">
      <c r="A52" s="182"/>
    </row>
    <row r="53" spans="1:1" s="177" customFormat="1" ht="34" customHeight="1">
      <c r="A53" s="182"/>
    </row>
    <row r="54" spans="1:1" s="177" customFormat="1" ht="34" customHeight="1">
      <c r="A54" s="182"/>
    </row>
    <row r="55" spans="1:1" s="177" customFormat="1" ht="34" customHeight="1">
      <c r="A55" s="182"/>
    </row>
    <row r="56" spans="1:1" s="177" customFormat="1" ht="34" customHeight="1">
      <c r="A56" s="182"/>
    </row>
    <row r="57" spans="1:1" s="177" customFormat="1" ht="34" customHeight="1">
      <c r="A57" s="182"/>
    </row>
    <row r="58" spans="1:1" s="177" customFormat="1" ht="34" customHeight="1">
      <c r="A58" s="182"/>
    </row>
    <row r="59" spans="1:1" s="177" customFormat="1" ht="34" customHeight="1">
      <c r="A59" s="182"/>
    </row>
    <row r="60" spans="1:1" s="177" customFormat="1" ht="34" customHeight="1">
      <c r="A60" s="182"/>
    </row>
    <row r="61" spans="1:1" s="177" customFormat="1" ht="34" customHeight="1">
      <c r="A61" s="182"/>
    </row>
    <row r="62" spans="1:1" s="177" customFormat="1" ht="34" customHeight="1">
      <c r="A62" s="182"/>
    </row>
    <row r="63" spans="1:1" s="177" customFormat="1" ht="34" customHeight="1">
      <c r="A63" s="182"/>
    </row>
    <row r="64" spans="1:1" s="177" customFormat="1" ht="34" customHeight="1">
      <c r="A64" s="182"/>
    </row>
    <row r="65" spans="1:1" s="177" customFormat="1" ht="34" customHeight="1">
      <c r="A65" s="182"/>
    </row>
    <row r="66" spans="1:1" s="177" customFormat="1" ht="34" customHeight="1">
      <c r="A66" s="182"/>
    </row>
    <row r="67" spans="1:1" s="177" customFormat="1" ht="34" customHeight="1">
      <c r="A67" s="182"/>
    </row>
    <row r="68" spans="1:1" s="177" customFormat="1" ht="34" customHeight="1">
      <c r="A68" s="182"/>
    </row>
    <row r="69" spans="1:1" s="177" customFormat="1" ht="34" customHeight="1">
      <c r="A69" s="182"/>
    </row>
    <row r="70" spans="1:1" s="177" customFormat="1" ht="34" customHeight="1">
      <c r="A70" s="182"/>
    </row>
    <row r="71" spans="1:1" s="177" customFormat="1" ht="34" customHeight="1">
      <c r="A71" s="182"/>
    </row>
    <row r="72" spans="1:1" s="177" customFormat="1" ht="34" customHeight="1">
      <c r="A72" s="182"/>
    </row>
    <row r="73" spans="1:1" s="177" customFormat="1" ht="34" customHeight="1">
      <c r="A73" s="182"/>
    </row>
    <row r="74" spans="1:1" s="177" customFormat="1" ht="34" customHeight="1">
      <c r="A74" s="182"/>
    </row>
    <row r="75" spans="1:1" s="177" customFormat="1" ht="34" customHeight="1">
      <c r="A75" s="182"/>
    </row>
    <row r="76" spans="1:1" s="177" customFormat="1" ht="34" customHeight="1">
      <c r="A76" s="182"/>
    </row>
    <row r="77" spans="1:1" s="177" customFormat="1" ht="34" customHeight="1">
      <c r="A77" s="182"/>
    </row>
    <row r="78" spans="1:1" s="177" customFormat="1" ht="34" customHeight="1">
      <c r="A78" s="182"/>
    </row>
    <row r="79" spans="1:1" s="177" customFormat="1" ht="34" customHeight="1">
      <c r="A79" s="182"/>
    </row>
    <row r="80" spans="1:1" s="177" customFormat="1" ht="34" customHeight="1">
      <c r="A80" s="182"/>
    </row>
    <row r="81" spans="1:1" s="177" customFormat="1" ht="34" customHeight="1">
      <c r="A81" s="182"/>
    </row>
    <row r="82" spans="1:1" s="177" customFormat="1" ht="34" customHeight="1">
      <c r="A82" s="182"/>
    </row>
    <row r="83" spans="1:1" s="177" customFormat="1" ht="34" customHeight="1">
      <c r="A83" s="182"/>
    </row>
    <row r="84" spans="1:1" s="177" customFormat="1" ht="34" customHeight="1">
      <c r="A84" s="182"/>
    </row>
    <row r="85" spans="1:1" s="177" customFormat="1" ht="34" customHeight="1">
      <c r="A85" s="182"/>
    </row>
    <row r="86" spans="1:1" s="177" customFormat="1" ht="34" customHeight="1">
      <c r="A86" s="182"/>
    </row>
    <row r="87" spans="1:1" s="177" customFormat="1" ht="34" customHeight="1">
      <c r="A87" s="182"/>
    </row>
    <row r="88" spans="1:1" s="177" customFormat="1" ht="34" customHeight="1">
      <c r="A88" s="182"/>
    </row>
    <row r="89" spans="1:1" s="177" customFormat="1" ht="34" customHeight="1">
      <c r="A89" s="182"/>
    </row>
    <row r="90" spans="1:1" s="177" customFormat="1" ht="34" customHeight="1">
      <c r="A90" s="182"/>
    </row>
    <row r="91" spans="1:1" s="177" customFormat="1" ht="34" customHeight="1">
      <c r="A91" s="182"/>
    </row>
    <row r="92" spans="1:1" s="177" customFormat="1" ht="34" customHeight="1">
      <c r="A92" s="182"/>
    </row>
    <row r="93" spans="1:1" s="177" customFormat="1" ht="34" customHeight="1">
      <c r="A93" s="182"/>
    </row>
    <row r="94" spans="1:1" s="177" customFormat="1" ht="34" customHeight="1">
      <c r="A94" s="182"/>
    </row>
    <row r="95" spans="1:1" s="177" customFormat="1" ht="34" customHeight="1">
      <c r="A95" s="182"/>
    </row>
    <row r="96" spans="1:1" s="177" customFormat="1" ht="34" customHeight="1">
      <c r="A96" s="182"/>
    </row>
    <row r="97" spans="1:1" s="177" customFormat="1" ht="34" customHeight="1">
      <c r="A97" s="182"/>
    </row>
    <row r="98" spans="1:1" s="177" customFormat="1" ht="34" customHeight="1">
      <c r="A98" s="182"/>
    </row>
    <row r="99" spans="1:1" s="177" customFormat="1" ht="34" customHeight="1">
      <c r="A99" s="182"/>
    </row>
    <row r="100" spans="1:1" s="177" customFormat="1" ht="34" customHeight="1">
      <c r="A100" s="182"/>
    </row>
    <row r="101" spans="1:1" s="177" customFormat="1" ht="34" customHeight="1">
      <c r="A101" s="182"/>
    </row>
    <row r="102" spans="1:1" s="177" customFormat="1" ht="34" customHeight="1">
      <c r="A102" s="182"/>
    </row>
    <row r="103" spans="1:1" s="177" customFormat="1" ht="34" customHeight="1">
      <c r="A103" s="182"/>
    </row>
    <row r="104" spans="1:1" s="177" customFormat="1" ht="34" customHeight="1">
      <c r="A104" s="182"/>
    </row>
    <row r="105" spans="1:1" s="177" customFormat="1" ht="34" customHeight="1">
      <c r="A105" s="182"/>
    </row>
    <row r="106" spans="1:1" s="177" customFormat="1" ht="34" customHeight="1">
      <c r="A106" s="182"/>
    </row>
    <row r="107" spans="1:1" s="177" customFormat="1" ht="34" customHeight="1">
      <c r="A107" s="182"/>
    </row>
    <row r="108" spans="1:1" s="177" customFormat="1" ht="34" customHeight="1">
      <c r="A108" s="182"/>
    </row>
    <row r="109" spans="1:1" s="177" customFormat="1" ht="34" customHeight="1">
      <c r="A109" s="182"/>
    </row>
    <row r="110" spans="1:1" s="177" customFormat="1" ht="34" customHeight="1">
      <c r="A110" s="182"/>
    </row>
    <row r="111" spans="1:1" s="177" customFormat="1" ht="34" customHeight="1">
      <c r="A111" s="182"/>
    </row>
    <row r="112" spans="1:1" s="177" customFormat="1" ht="34" customHeight="1">
      <c r="A112" s="182"/>
    </row>
    <row r="113" spans="1:1" s="177" customFormat="1" ht="34" customHeight="1">
      <c r="A113" s="182"/>
    </row>
    <row r="114" spans="1:1" s="177" customFormat="1" ht="34" customHeight="1">
      <c r="A114" s="182"/>
    </row>
    <row r="115" spans="1:1" s="177" customFormat="1" ht="34" customHeight="1">
      <c r="A115" s="182"/>
    </row>
    <row r="116" spans="1:1" s="177" customFormat="1" ht="34" customHeight="1">
      <c r="A116" s="182"/>
    </row>
    <row r="117" spans="1:1" s="177" customFormat="1" ht="34" customHeight="1">
      <c r="A117" s="182"/>
    </row>
    <row r="118" spans="1:1" s="177" customFormat="1" ht="34" customHeight="1">
      <c r="A118" s="182"/>
    </row>
    <row r="119" spans="1:1" s="177" customFormat="1" ht="34" customHeight="1">
      <c r="A119" s="182"/>
    </row>
    <row r="120" spans="1:1" s="177" customFormat="1" ht="34" customHeight="1">
      <c r="A120" s="182"/>
    </row>
    <row r="121" spans="1:1" s="177" customFormat="1" ht="34" customHeight="1">
      <c r="A121" s="182"/>
    </row>
    <row r="122" spans="1:1" s="177" customFormat="1" ht="34" customHeight="1">
      <c r="A122" s="182"/>
    </row>
    <row r="123" spans="1:1" s="177" customFormat="1" ht="34" customHeight="1">
      <c r="A123" s="182"/>
    </row>
    <row r="124" spans="1:1" s="177" customFormat="1" ht="34" customHeight="1">
      <c r="A124" s="182"/>
    </row>
    <row r="125" spans="1:1" s="177" customFormat="1" ht="34" customHeight="1">
      <c r="A125" s="182"/>
    </row>
    <row r="126" spans="1:1" s="177" customFormat="1" ht="34" customHeight="1">
      <c r="A126" s="182"/>
    </row>
    <row r="127" spans="1:1" s="177" customFormat="1" ht="34" customHeight="1">
      <c r="A127" s="182"/>
    </row>
    <row r="128" spans="1:1" s="177" customFormat="1" ht="34" customHeight="1">
      <c r="A128" s="182"/>
    </row>
    <row r="129" spans="1:1" s="177" customFormat="1" ht="34" customHeight="1">
      <c r="A129" s="182"/>
    </row>
    <row r="130" spans="1:1" s="177" customFormat="1" ht="34" customHeight="1">
      <c r="A130" s="182"/>
    </row>
    <row r="131" spans="1:1" s="177" customFormat="1" ht="34" customHeight="1">
      <c r="A131" s="182"/>
    </row>
    <row r="132" spans="1:1" s="177" customFormat="1" ht="34" customHeight="1">
      <c r="A132" s="182"/>
    </row>
    <row r="133" spans="1:1" s="177" customFormat="1" ht="34" customHeight="1">
      <c r="A133" s="182"/>
    </row>
    <row r="134" spans="1:1" s="177" customFormat="1" ht="34" customHeight="1">
      <c r="A134" s="182"/>
    </row>
    <row r="135" spans="1:1" s="177" customFormat="1" ht="34" customHeight="1">
      <c r="A135" s="182"/>
    </row>
    <row r="136" spans="1:1" s="177" customFormat="1" ht="34" customHeight="1">
      <c r="A136" s="182"/>
    </row>
    <row r="137" spans="1:1" s="177" customFormat="1" ht="34" customHeight="1">
      <c r="A137" s="182"/>
    </row>
    <row r="138" spans="1:1" s="177" customFormat="1" ht="34" customHeight="1">
      <c r="A138" s="182"/>
    </row>
    <row r="139" spans="1:1" s="177" customFormat="1" ht="34" customHeight="1">
      <c r="A139" s="182"/>
    </row>
    <row r="140" spans="1:1" s="177" customFormat="1" ht="34" customHeight="1">
      <c r="A140" s="182"/>
    </row>
    <row r="141" spans="1:1" s="177" customFormat="1" ht="34" customHeight="1">
      <c r="A141" s="182"/>
    </row>
    <row r="142" spans="1:1" s="177" customFormat="1" ht="34" customHeight="1">
      <c r="A142" s="182"/>
    </row>
  </sheetData>
  <customSheetViews>
    <customSheetView guid="{9F022A53-C572-B444-AEA2-F72CEF04B0CA}" showPageBreaks="1" showGridLines="0" view="pageLayout">
      <selection activeCell="C42" sqref="C42"/>
      <pageMargins left="0.7" right="0.7" top="0.78740157499999996" bottom="0.78740157499999996" header="0.3" footer="0.3"/>
      <printOptions horizontalCentered="1"/>
      <pageSetup paperSize="9" orientation="portrait"/>
      <headerFooter alignWithMargins="0">
        <oddHeader>&amp;CMittelschule Hilpoltstein&amp;R&amp;D</oddHeader>
        <oddFooter>&amp;C&amp;"Tahoma,Standard"&amp;A&amp;R&amp;"Tahoma,Standard"&amp;P von &amp;N</oddFooter>
      </headerFooter>
    </customSheetView>
  </customSheetViews>
  <mergeCells count="1">
    <mergeCell ref="C13:F13"/>
  </mergeCells>
  <phoneticPr fontId="0" type="noConversion"/>
  <printOptions horizontalCentered="1"/>
  <pageMargins left="0.59055118110236227" right="0.19685039370078741" top="0.98425196850393704" bottom="0.98425196850393704" header="0.51181102362204722" footer="0.51181102362204722"/>
  <pageSetup paperSize="9" scale="87" orientation="portrait" r:id="rId1"/>
  <headerFooter alignWithMargins="0">
    <oddHeader>&amp;R&amp;D</oddHeader>
    <oddFooter>&amp;C&amp;"Tahoma,Standard"&amp;A&amp;R&amp;"Tahoma,Standard"&amp;P von &amp;N</oddFooter>
  </headerFooter>
  <extLst>
    <ext xmlns:mx="http://schemas.microsoft.com/office/mac/excel/2008/main" uri="{64002731-A6B0-56B0-2670-7721B7C09600}">
      <mx:PLV Mode="1" OnePage="0" WScale="87"/>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53"/>
  <sheetViews>
    <sheetView showGridLines="0" showWhiteSpace="0" view="pageLayout" zoomScale="114" zoomScalePageLayoutView="114" workbookViewId="0">
      <selection activeCell="C11" sqref="C11"/>
    </sheetView>
  </sheetViews>
  <sheetFormatPr baseColWidth="10" defaultColWidth="11.5" defaultRowHeight="13"/>
  <cols>
    <col min="1" max="1" width="16.33203125" style="78" customWidth="1"/>
    <col min="2" max="2" width="44" style="78" customWidth="1"/>
    <col min="3" max="3" width="15.1640625" style="78" customWidth="1"/>
    <col min="4" max="16384" width="11.5" style="64"/>
  </cols>
  <sheetData>
    <row r="1" spans="1:7" ht="24.75" customHeight="1">
      <c r="A1" s="63" t="s">
        <v>154</v>
      </c>
      <c r="B1" s="91"/>
      <c r="C1" s="3"/>
    </row>
    <row r="2" spans="1:7" ht="7.5" customHeight="1" thickBot="1">
      <c r="A2" s="63"/>
      <c r="B2" s="3"/>
      <c r="C2" s="3"/>
    </row>
    <row r="3" spans="1:7" ht="41" customHeight="1" thickTop="1" thickBot="1">
      <c r="A3" s="60" t="s">
        <v>180</v>
      </c>
      <c r="B3" s="61" t="s">
        <v>13</v>
      </c>
      <c r="C3" s="62" t="s">
        <v>14</v>
      </c>
    </row>
    <row r="4" spans="1:7" ht="11" customHeight="1" thickTop="1" thickBot="1">
      <c r="A4" s="65"/>
      <c r="B4" s="66"/>
      <c r="C4" s="66"/>
    </row>
    <row r="5" spans="1:7" ht="35" customHeight="1" thickTop="1">
      <c r="A5" s="67" t="s">
        <v>10</v>
      </c>
      <c r="B5" s="68" t="s">
        <v>15</v>
      </c>
      <c r="C5" s="69">
        <v>38</v>
      </c>
      <c r="E5" s="70"/>
    </row>
    <row r="6" spans="1:7" ht="35" customHeight="1">
      <c r="A6" s="71" t="s">
        <v>6</v>
      </c>
      <c r="B6" s="72" t="s">
        <v>18</v>
      </c>
      <c r="C6" s="73">
        <v>76</v>
      </c>
      <c r="E6" s="70"/>
      <c r="G6" s="3"/>
    </row>
    <row r="7" spans="1:7" ht="35" customHeight="1">
      <c r="A7" s="71" t="s">
        <v>8</v>
      </c>
      <c r="B7" s="74" t="s">
        <v>186</v>
      </c>
      <c r="C7" s="73">
        <v>95</v>
      </c>
      <c r="E7" s="70"/>
    </row>
    <row r="8" spans="1:7" ht="35" customHeight="1">
      <c r="A8" s="71" t="s">
        <v>7</v>
      </c>
      <c r="B8" s="72" t="s">
        <v>23</v>
      </c>
      <c r="C8" s="73">
        <v>114</v>
      </c>
      <c r="E8" s="70"/>
    </row>
    <row r="9" spans="1:7" ht="35" customHeight="1">
      <c r="A9" s="71" t="s">
        <v>26</v>
      </c>
      <c r="B9" s="72" t="s">
        <v>27</v>
      </c>
      <c r="C9" s="73">
        <v>152</v>
      </c>
      <c r="E9" s="70"/>
    </row>
    <row r="10" spans="1:7" ht="35" customHeight="1">
      <c r="A10" s="71" t="s">
        <v>9</v>
      </c>
      <c r="B10" s="74" t="s">
        <v>197</v>
      </c>
      <c r="C10" s="73">
        <v>190</v>
      </c>
      <c r="E10" s="70"/>
    </row>
    <row r="11" spans="1:7" ht="35" customHeight="1">
      <c r="A11" s="71" t="s">
        <v>12</v>
      </c>
      <c r="B11" s="72" t="s">
        <v>32</v>
      </c>
      <c r="C11" s="73">
        <v>228</v>
      </c>
      <c r="E11" s="70"/>
    </row>
    <row r="12" spans="1:7" ht="35" customHeight="1" thickBot="1">
      <c r="A12" s="71" t="s">
        <v>11</v>
      </c>
      <c r="B12" s="72" t="s">
        <v>35</v>
      </c>
      <c r="C12" s="73">
        <v>266</v>
      </c>
      <c r="E12" s="70"/>
    </row>
    <row r="13" spans="1:7" ht="35" customHeight="1" thickTop="1">
      <c r="A13" s="67" t="s">
        <v>16</v>
      </c>
      <c r="B13" s="68" t="s">
        <v>17</v>
      </c>
      <c r="C13" s="69">
        <v>9</v>
      </c>
      <c r="E13" s="70"/>
    </row>
    <row r="14" spans="1:7" ht="35" customHeight="1">
      <c r="A14" s="71" t="s">
        <v>19</v>
      </c>
      <c r="B14" s="72" t="s">
        <v>20</v>
      </c>
      <c r="C14" s="73">
        <v>18</v>
      </c>
      <c r="E14" s="70"/>
    </row>
    <row r="15" spans="1:7" ht="35" customHeight="1">
      <c r="A15" s="71" t="s">
        <v>21</v>
      </c>
      <c r="B15" s="72" t="s">
        <v>22</v>
      </c>
      <c r="C15" s="73">
        <v>1</v>
      </c>
      <c r="E15" s="70"/>
    </row>
    <row r="16" spans="1:7" ht="35" customHeight="1">
      <c r="A16" s="71" t="s">
        <v>24</v>
      </c>
      <c r="B16" s="72" t="s">
        <v>25</v>
      </c>
      <c r="C16" s="73">
        <v>2</v>
      </c>
      <c r="E16" s="70"/>
    </row>
    <row r="17" spans="1:7" ht="35" customHeight="1">
      <c r="A17" s="71" t="s">
        <v>28</v>
      </c>
      <c r="B17" s="72" t="s">
        <v>29</v>
      </c>
      <c r="C17" s="73">
        <v>3</v>
      </c>
      <c r="E17" s="70"/>
    </row>
    <row r="18" spans="1:7" ht="35" customHeight="1">
      <c r="A18" s="71" t="s">
        <v>30</v>
      </c>
      <c r="B18" s="72" t="s">
        <v>31</v>
      </c>
      <c r="C18" s="73">
        <v>4</v>
      </c>
      <c r="E18" s="70"/>
    </row>
    <row r="19" spans="1:7" ht="35" customHeight="1">
      <c r="A19" s="71" t="s">
        <v>33</v>
      </c>
      <c r="B19" s="72" t="s">
        <v>34</v>
      </c>
      <c r="C19" s="73">
        <v>6</v>
      </c>
      <c r="E19" s="70"/>
    </row>
    <row r="20" spans="1:7" ht="35" customHeight="1" thickBot="1">
      <c r="A20" s="75" t="s">
        <v>36</v>
      </c>
      <c r="B20" s="76" t="s">
        <v>37</v>
      </c>
      <c r="C20" s="77"/>
      <c r="E20" s="70"/>
    </row>
    <row r="21" spans="1:7" ht="13" customHeight="1" thickTop="1">
      <c r="A21" s="66"/>
      <c r="E21" s="79"/>
      <c r="G21" s="80"/>
    </row>
    <row r="22" spans="1:7" ht="34" customHeight="1">
      <c r="A22" s="81" t="s">
        <v>38</v>
      </c>
    </row>
    <row r="23" spans="1:7" ht="23" customHeight="1">
      <c r="A23" s="78" t="s">
        <v>39</v>
      </c>
    </row>
    <row r="24" spans="1:7" ht="23" customHeight="1">
      <c r="A24" s="78" t="s">
        <v>40</v>
      </c>
    </row>
    <row r="25" spans="1:7" ht="23" customHeight="1">
      <c r="A25" s="78" t="s">
        <v>41</v>
      </c>
    </row>
    <row r="26" spans="1:7" ht="26" customHeight="1">
      <c r="A26" s="82"/>
      <c r="B26" s="82"/>
      <c r="C26" s="82"/>
    </row>
    <row r="27" spans="1:7" ht="34" customHeight="1"/>
    <row r="28" spans="1:7" ht="34" customHeight="1"/>
    <row r="29" spans="1:7" ht="34" customHeight="1"/>
    <row r="30" spans="1:7" ht="34" customHeight="1"/>
    <row r="31" spans="1:7" ht="34" customHeight="1"/>
    <row r="32" spans="1:7" ht="34" customHeight="1"/>
    <row r="33" ht="34" customHeight="1"/>
    <row r="34" ht="34" customHeight="1"/>
    <row r="35" ht="34" customHeight="1"/>
    <row r="36" ht="34" customHeight="1"/>
    <row r="37" ht="34" customHeight="1"/>
    <row r="38" ht="34" customHeight="1"/>
    <row r="39" ht="34" customHeight="1"/>
    <row r="40" ht="34" customHeight="1"/>
    <row r="41" ht="34" customHeight="1"/>
    <row r="42" ht="34" customHeight="1"/>
    <row r="43" ht="34" customHeight="1"/>
    <row r="44" ht="34" customHeight="1"/>
    <row r="45" ht="34" customHeight="1"/>
    <row r="46" ht="34" customHeight="1"/>
    <row r="47" ht="34" customHeight="1"/>
    <row r="48" ht="34" customHeight="1"/>
    <row r="49" ht="34" customHeight="1"/>
    <row r="50" ht="34" customHeight="1"/>
    <row r="51" ht="34" customHeight="1"/>
    <row r="52" ht="34" customHeight="1"/>
    <row r="53" ht="34" customHeight="1"/>
    <row r="54" ht="34" customHeight="1"/>
    <row r="55" ht="34" customHeight="1"/>
    <row r="56" ht="34" customHeight="1"/>
    <row r="57" ht="34" customHeight="1"/>
    <row r="58" ht="34" customHeight="1"/>
    <row r="59" ht="34" customHeight="1"/>
    <row r="60" ht="34" customHeight="1"/>
    <row r="61" ht="34" customHeight="1"/>
    <row r="62" ht="34" customHeight="1"/>
    <row r="63" ht="34" customHeight="1"/>
    <row r="64" ht="34" customHeight="1"/>
    <row r="65" ht="34" customHeight="1"/>
    <row r="66" ht="34" customHeight="1"/>
    <row r="67" ht="34" customHeight="1"/>
    <row r="68" ht="34" customHeight="1"/>
    <row r="69" ht="34" customHeight="1"/>
    <row r="70" ht="34" customHeight="1"/>
    <row r="71" ht="34" customHeight="1"/>
    <row r="72" ht="34" customHeight="1"/>
    <row r="73" ht="34" customHeight="1"/>
    <row r="74" ht="34" customHeight="1"/>
    <row r="75" ht="34" customHeight="1"/>
    <row r="76" ht="34" customHeight="1"/>
    <row r="77" ht="34" customHeight="1"/>
    <row r="78" ht="34" customHeight="1"/>
    <row r="79" ht="34" customHeight="1"/>
    <row r="80" ht="34" customHeight="1"/>
    <row r="81" ht="34" customHeight="1"/>
    <row r="82" ht="34" customHeight="1"/>
    <row r="83" ht="34" customHeight="1"/>
    <row r="84" ht="34" customHeight="1"/>
    <row r="85" ht="34" customHeight="1"/>
    <row r="86" ht="34" customHeight="1"/>
    <row r="87" ht="34" customHeight="1"/>
    <row r="88" ht="34" customHeight="1"/>
    <row r="89" ht="34" customHeight="1"/>
    <row r="90" ht="34" customHeight="1"/>
    <row r="91" ht="34" customHeight="1"/>
    <row r="92" ht="34" customHeight="1"/>
    <row r="93" ht="34" customHeight="1"/>
    <row r="94" ht="34" customHeight="1"/>
    <row r="95" ht="34" customHeight="1"/>
    <row r="96" ht="34" customHeight="1"/>
    <row r="97" ht="34" customHeight="1"/>
    <row r="98" ht="34" customHeight="1"/>
    <row r="99" ht="34" customHeight="1"/>
    <row r="100" ht="34" customHeight="1"/>
    <row r="101" ht="34" customHeight="1"/>
    <row r="102" ht="34" customHeight="1"/>
    <row r="103" ht="34" customHeight="1"/>
    <row r="104" ht="34" customHeight="1"/>
    <row r="105" ht="34" customHeight="1"/>
    <row r="106" ht="34" customHeight="1"/>
    <row r="107" ht="34" customHeight="1"/>
    <row r="108" ht="34" customHeight="1"/>
    <row r="109" ht="34" customHeight="1"/>
    <row r="110" ht="34" customHeight="1"/>
    <row r="111" ht="34" customHeight="1"/>
    <row r="112" ht="34" customHeight="1"/>
    <row r="113" ht="34" customHeight="1"/>
    <row r="114" ht="34" customHeight="1"/>
    <row r="115" ht="34" customHeight="1"/>
    <row r="116" ht="34" customHeight="1"/>
    <row r="117" ht="34" customHeight="1"/>
    <row r="118" ht="34" customHeight="1"/>
    <row r="119" ht="34" customHeight="1"/>
    <row r="120" ht="34" customHeight="1"/>
    <row r="121" ht="34" customHeight="1"/>
    <row r="122" ht="34" customHeight="1"/>
    <row r="123" ht="34" customHeight="1"/>
    <row r="124" ht="34" customHeight="1"/>
    <row r="125" ht="34" customHeight="1"/>
    <row r="126" ht="34" customHeight="1"/>
    <row r="127" ht="34" customHeight="1"/>
    <row r="128" ht="34" customHeight="1"/>
    <row r="129" ht="34" customHeight="1"/>
    <row r="130" ht="34" customHeight="1"/>
    <row r="131" ht="34" customHeight="1"/>
    <row r="132" ht="34" customHeight="1"/>
    <row r="133" ht="34" customHeight="1"/>
    <row r="134" ht="34" customHeight="1"/>
    <row r="135" ht="34" customHeight="1"/>
    <row r="136" ht="34" customHeight="1"/>
    <row r="137" ht="34" customHeight="1"/>
    <row r="138" ht="34" customHeight="1"/>
    <row r="139" ht="34" customHeight="1"/>
    <row r="140" ht="34" customHeight="1"/>
    <row r="141" ht="34" customHeight="1"/>
    <row r="142" ht="34" customHeight="1"/>
    <row r="143" ht="34" customHeight="1"/>
    <row r="144" ht="34" customHeight="1"/>
    <row r="145" ht="34" customHeight="1"/>
    <row r="146" ht="34" customHeight="1"/>
    <row r="147" ht="34" customHeight="1"/>
    <row r="148" ht="34" customHeight="1"/>
    <row r="149" ht="34" customHeight="1"/>
    <row r="150" ht="34" customHeight="1"/>
    <row r="151" ht="34" customHeight="1"/>
    <row r="152" ht="34" customHeight="1"/>
    <row r="153" ht="34" customHeight="1"/>
  </sheetData>
  <sheetProtection algorithmName="SHA-512" hashValue="2ZwM8NkjhbfSAowwmlJnBEcgt8dSGXLQn4npk4Cnq5J+z//vrmDitx6fjImMuvEDrnLQ2wrrZIAZR+4N0opalg==" saltValue="w2+OmmTeXPFDgR3fTaDI8w==" spinCount="100000" sheet="1" objects="1" scenarios="1"/>
  <customSheetViews>
    <customSheetView guid="{9F022A53-C572-B444-AEA2-F72CEF04B0CA}" showPageBreaks="1" showGridLines="0" view="pageLayout">
      <selection activeCell="C42" sqref="C42"/>
      <pageMargins left="0.7" right="0.7" top="0.78740157499999996" bottom="0.78740157499999996" header="0.3" footer="0.3"/>
      <printOptions horizontalCentered="1"/>
      <pageSetup paperSize="9" orientation="portrait" horizontalDpi="300" verticalDpi="300"/>
      <headerFooter alignWithMargins="0">
        <oddHeader>&amp;CMittelschule Hilpoltstein&amp;R&amp;D</oddHeader>
        <oddFooter>&amp;C&amp;"Tahoma,Standard"&amp;A&amp;R&amp;"Tahoma,Standard"&amp;P von &amp;N</oddFooter>
      </headerFooter>
    </customSheetView>
  </customSheetViews>
  <phoneticPr fontId="3" type="noConversion"/>
  <printOptions horizontalCentered="1"/>
  <pageMargins left="0.59055118110236227" right="0.19685039370078741" top="0.98425196850393704" bottom="0.98425196850393704" header="0.51181102362204722" footer="0.51181102362204722"/>
  <pageSetup paperSize="9" scale="85" orientation="portrait" horizontalDpi="300" verticalDpi="300" r:id="rId1"/>
  <headerFooter alignWithMargins="0">
    <oddHeader>&amp;R&amp;D</oddHeader>
    <oddFooter>&amp;C&amp;"Tahoma,Standard"&amp;A&amp;R&amp;"Tahoma,Standard"&amp;P von &amp;N</oddFooter>
  </headerFooter>
  <extLst>
    <ext xmlns:mx="http://schemas.microsoft.com/office/mac/excel/2008/main" uri="{64002731-A6B0-56B0-2670-7721B7C09600}">
      <mx:PLV Mode="1" OnePage="0" WScale="85"/>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0DDFB0-0A44-F84F-B063-B7BF4FB412F5}">
  <sheetPr>
    <pageSetUpPr fitToPage="1"/>
  </sheetPr>
  <dimension ref="A1:M68"/>
  <sheetViews>
    <sheetView showGridLines="0" view="pageLayout" topLeftCell="A52" zoomScale="125" zoomScaleNormal="125" zoomScalePageLayoutView="125" workbookViewId="0">
      <selection activeCell="J29" sqref="J14:J29"/>
    </sheetView>
  </sheetViews>
  <sheetFormatPr baseColWidth="10" defaultColWidth="10.83203125" defaultRowHeight="14"/>
  <cols>
    <col min="1" max="1" width="32.6640625" style="241" customWidth="1"/>
    <col min="2" max="13" width="10" style="241" customWidth="1"/>
    <col min="14" max="16384" width="10.83203125" style="241"/>
  </cols>
  <sheetData>
    <row r="1" spans="1:13">
      <c r="A1" s="261"/>
      <c r="B1" s="261"/>
      <c r="C1" s="261"/>
      <c r="D1" s="261"/>
      <c r="E1" s="261"/>
      <c r="F1" s="261"/>
      <c r="G1" s="261"/>
      <c r="H1" s="261"/>
      <c r="I1" s="261"/>
      <c r="J1" s="261"/>
      <c r="K1" s="261"/>
      <c r="L1" s="261"/>
      <c r="M1" s="261"/>
    </row>
    <row r="2" spans="1:13">
      <c r="A2" s="262" t="s">
        <v>513</v>
      </c>
      <c r="B2" s="262"/>
      <c r="C2" s="262"/>
      <c r="D2" s="262"/>
      <c r="E2" s="262"/>
      <c r="F2" s="262"/>
      <c r="G2" s="262"/>
      <c r="H2" s="262"/>
      <c r="I2" s="262"/>
      <c r="J2" s="262"/>
      <c r="K2" s="262"/>
      <c r="L2" s="262"/>
      <c r="M2" s="262"/>
    </row>
    <row r="3" spans="1:13">
      <c r="A3" s="261"/>
      <c r="B3" s="263"/>
      <c r="C3" s="263"/>
      <c r="D3" s="263"/>
      <c r="E3" s="263"/>
      <c r="F3" s="263"/>
      <c r="G3" s="263"/>
      <c r="H3" s="263"/>
      <c r="I3" s="263"/>
      <c r="J3" s="263"/>
      <c r="K3" s="263"/>
      <c r="L3" s="263"/>
      <c r="M3" s="263"/>
    </row>
    <row r="4" spans="1:13" ht="15" thickBot="1">
      <c r="A4" s="261"/>
      <c r="B4" s="263"/>
      <c r="C4" s="263"/>
      <c r="D4" s="263"/>
      <c r="E4" s="263"/>
      <c r="F4" s="263"/>
      <c r="G4" s="263"/>
      <c r="H4" s="263"/>
      <c r="I4" s="263"/>
      <c r="J4" s="263"/>
      <c r="K4" s="263"/>
      <c r="L4" s="263"/>
      <c r="M4" s="263"/>
    </row>
    <row r="5" spans="1:13" ht="33" customHeight="1" thickBot="1">
      <c r="B5" s="347" t="s">
        <v>232</v>
      </c>
      <c r="C5" s="348"/>
      <c r="D5" s="348"/>
      <c r="E5" s="348"/>
      <c r="F5" s="348"/>
      <c r="G5" s="348"/>
      <c r="H5" s="348"/>
      <c r="I5" s="348"/>
      <c r="J5" s="348"/>
      <c r="K5" s="348"/>
      <c r="L5" s="348"/>
      <c r="M5" s="349"/>
    </row>
    <row r="6" spans="1:13" ht="54" customHeight="1" thickBot="1">
      <c r="A6" s="264" t="s">
        <v>231</v>
      </c>
      <c r="B6" s="265" t="s">
        <v>198</v>
      </c>
      <c r="C6" s="265" t="s">
        <v>36</v>
      </c>
      <c r="D6" s="265" t="s">
        <v>203</v>
      </c>
      <c r="E6" s="265" t="s">
        <v>199</v>
      </c>
      <c r="F6" s="265" t="s">
        <v>202</v>
      </c>
      <c r="G6" s="265" t="s">
        <v>200</v>
      </c>
      <c r="H6" s="265" t="s">
        <v>201</v>
      </c>
      <c r="I6" s="265" t="s">
        <v>482</v>
      </c>
      <c r="J6" s="265" t="s">
        <v>483</v>
      </c>
      <c r="K6" s="265" t="s">
        <v>484</v>
      </c>
      <c r="L6" s="265" t="s">
        <v>485</v>
      </c>
      <c r="M6" s="265" t="s">
        <v>486</v>
      </c>
    </row>
    <row r="7" spans="1:13" ht="141" customHeight="1" thickBot="1">
      <c r="A7" s="264"/>
      <c r="B7" s="266" t="s">
        <v>235</v>
      </c>
      <c r="C7" s="266" t="s">
        <v>760</v>
      </c>
      <c r="D7" s="266" t="s">
        <v>234</v>
      </c>
      <c r="E7" s="266" t="s">
        <v>487</v>
      </c>
      <c r="F7" s="266" t="s">
        <v>488</v>
      </c>
      <c r="G7" s="266" t="s">
        <v>233</v>
      </c>
      <c r="H7" s="266" t="s">
        <v>738</v>
      </c>
      <c r="I7" s="266" t="s">
        <v>489</v>
      </c>
      <c r="J7" s="266" t="s">
        <v>490</v>
      </c>
      <c r="K7" s="266" t="s">
        <v>491</v>
      </c>
      <c r="L7" s="266" t="s">
        <v>492</v>
      </c>
      <c r="M7" s="266" t="s">
        <v>759</v>
      </c>
    </row>
    <row r="8" spans="1:13" ht="33" customHeight="1" thickBot="1">
      <c r="A8" s="267" t="s">
        <v>236</v>
      </c>
      <c r="B8" s="268"/>
      <c r="C8" s="268"/>
      <c r="D8" s="268"/>
      <c r="E8" s="268"/>
      <c r="F8" s="268"/>
      <c r="G8" s="268"/>
      <c r="H8" s="268"/>
      <c r="I8" s="268"/>
      <c r="J8" s="268"/>
      <c r="K8" s="268"/>
      <c r="L8" s="268"/>
      <c r="M8" s="268"/>
    </row>
    <row r="9" spans="1:13" ht="73" customHeight="1">
      <c r="A9" s="269" t="s">
        <v>493</v>
      </c>
      <c r="B9" s="270" t="s">
        <v>9</v>
      </c>
      <c r="C9" s="271" t="s">
        <v>9</v>
      </c>
      <c r="D9" s="271" t="s">
        <v>9</v>
      </c>
      <c r="E9" s="271" t="s">
        <v>9</v>
      </c>
      <c r="F9" s="271"/>
      <c r="G9" s="271" t="s">
        <v>9</v>
      </c>
      <c r="H9" s="271" t="s">
        <v>9</v>
      </c>
      <c r="I9" s="271" t="s">
        <v>9</v>
      </c>
      <c r="J9" s="271" t="s">
        <v>9</v>
      </c>
      <c r="K9" s="271" t="s">
        <v>9</v>
      </c>
      <c r="L9" s="271" t="s">
        <v>9</v>
      </c>
      <c r="M9" s="271" t="s">
        <v>494</v>
      </c>
    </row>
    <row r="10" spans="1:13" ht="73" customHeight="1">
      <c r="A10" s="258" t="s">
        <v>237</v>
      </c>
      <c r="B10" s="259" t="s">
        <v>9</v>
      </c>
      <c r="C10" s="260" t="s">
        <v>9</v>
      </c>
      <c r="D10" s="260" t="s">
        <v>9</v>
      </c>
      <c r="E10" s="260" t="s">
        <v>9</v>
      </c>
      <c r="F10" s="260"/>
      <c r="G10" s="260" t="s">
        <v>9</v>
      </c>
      <c r="H10" s="260" t="s">
        <v>9</v>
      </c>
      <c r="I10" s="260" t="s">
        <v>9</v>
      </c>
      <c r="J10" s="260" t="s">
        <v>9</v>
      </c>
      <c r="K10" s="260" t="s">
        <v>9</v>
      </c>
      <c r="L10" s="260" t="s">
        <v>9</v>
      </c>
      <c r="M10" s="260" t="s">
        <v>494</v>
      </c>
    </row>
    <row r="11" spans="1:13" ht="73" customHeight="1">
      <c r="A11" s="258" t="s">
        <v>238</v>
      </c>
      <c r="B11" s="259" t="s">
        <v>16</v>
      </c>
      <c r="C11" s="260" t="s">
        <v>16</v>
      </c>
      <c r="D11" s="260" t="s">
        <v>10</v>
      </c>
      <c r="E11" s="260" t="s">
        <v>16</v>
      </c>
      <c r="F11" s="260"/>
      <c r="G11" s="260" t="s">
        <v>16</v>
      </c>
      <c r="H11" s="260" t="s">
        <v>16</v>
      </c>
      <c r="I11" s="260" t="s">
        <v>495</v>
      </c>
      <c r="J11" s="260" t="s">
        <v>495</v>
      </c>
      <c r="K11" s="260" t="s">
        <v>16</v>
      </c>
      <c r="L11" s="260" t="s">
        <v>16</v>
      </c>
      <c r="M11" s="260" t="s">
        <v>16</v>
      </c>
    </row>
    <row r="12" spans="1:13" ht="73" customHeight="1">
      <c r="A12" s="258" t="s">
        <v>496</v>
      </c>
      <c r="B12" s="259" t="s">
        <v>494</v>
      </c>
      <c r="C12" s="260" t="s">
        <v>494</v>
      </c>
      <c r="D12" s="260" t="s">
        <v>239</v>
      </c>
      <c r="E12" s="260" t="s">
        <v>239</v>
      </c>
      <c r="F12" s="260" t="s">
        <v>239</v>
      </c>
      <c r="G12" s="260" t="s">
        <v>494</v>
      </c>
      <c r="H12" s="260" t="s">
        <v>494</v>
      </c>
      <c r="I12" s="260" t="s">
        <v>239</v>
      </c>
      <c r="J12" s="260" t="s">
        <v>239</v>
      </c>
      <c r="K12" s="260" t="s">
        <v>494</v>
      </c>
      <c r="L12" s="260" t="s">
        <v>494</v>
      </c>
      <c r="M12" s="260" t="s">
        <v>494</v>
      </c>
    </row>
    <row r="13" spans="1:13" ht="73" customHeight="1">
      <c r="A13" s="258" t="s">
        <v>739</v>
      </c>
      <c r="B13" s="259" t="s">
        <v>10</v>
      </c>
      <c r="C13" s="260" t="s">
        <v>10</v>
      </c>
      <c r="D13" s="260"/>
      <c r="E13" s="260" t="s">
        <v>10</v>
      </c>
      <c r="F13" s="260"/>
      <c r="G13" s="260" t="s">
        <v>10</v>
      </c>
      <c r="H13" s="260" t="s">
        <v>10</v>
      </c>
      <c r="I13" s="260" t="s">
        <v>10</v>
      </c>
      <c r="J13" s="260" t="s">
        <v>10</v>
      </c>
      <c r="K13" s="260" t="s">
        <v>9</v>
      </c>
      <c r="L13" s="260" t="s">
        <v>9</v>
      </c>
      <c r="M13" s="260"/>
    </row>
    <row r="14" spans="1:13" ht="73" customHeight="1">
      <c r="A14" s="258" t="s">
        <v>740</v>
      </c>
      <c r="B14" s="259" t="s">
        <v>16</v>
      </c>
      <c r="C14" s="260" t="s">
        <v>16</v>
      </c>
      <c r="D14" s="260"/>
      <c r="E14" s="260" t="s">
        <v>16</v>
      </c>
      <c r="F14" s="260"/>
      <c r="G14" s="260" t="s">
        <v>16</v>
      </c>
      <c r="H14" s="260" t="s">
        <v>16</v>
      </c>
      <c r="I14" s="260" t="s">
        <v>16</v>
      </c>
      <c r="J14" s="260" t="s">
        <v>16</v>
      </c>
      <c r="K14" s="260" t="s">
        <v>16</v>
      </c>
      <c r="L14" s="260" t="s">
        <v>16</v>
      </c>
      <c r="M14" s="260"/>
    </row>
    <row r="15" spans="1:13" ht="73" customHeight="1">
      <c r="A15" s="258" t="s">
        <v>497</v>
      </c>
      <c r="B15" s="259" t="s">
        <v>494</v>
      </c>
      <c r="C15" s="260" t="s">
        <v>494</v>
      </c>
      <c r="D15" s="260"/>
      <c r="E15" s="260"/>
      <c r="F15" s="260"/>
      <c r="G15" s="260"/>
      <c r="H15" s="260"/>
      <c r="I15" s="260"/>
      <c r="J15" s="260"/>
      <c r="K15" s="260"/>
      <c r="L15" s="260"/>
      <c r="M15" s="260"/>
    </row>
    <row r="16" spans="1:13" ht="73" customHeight="1">
      <c r="A16" s="258" t="s">
        <v>736</v>
      </c>
      <c r="B16" s="259" t="s">
        <v>494</v>
      </c>
      <c r="C16" s="260" t="s">
        <v>494</v>
      </c>
      <c r="D16" s="260"/>
      <c r="E16" s="260" t="s">
        <v>494</v>
      </c>
      <c r="F16" s="260"/>
      <c r="G16" s="260"/>
      <c r="H16" s="260"/>
      <c r="I16" s="260"/>
      <c r="J16" s="260" t="s">
        <v>503</v>
      </c>
      <c r="K16" s="260"/>
      <c r="L16" s="260"/>
      <c r="M16" s="260"/>
    </row>
    <row r="17" spans="1:13" ht="73" customHeight="1">
      <c r="A17" s="258" t="s">
        <v>737</v>
      </c>
      <c r="B17" s="259" t="s">
        <v>16</v>
      </c>
      <c r="C17" s="260" t="s">
        <v>16</v>
      </c>
      <c r="D17" s="260"/>
      <c r="E17" s="260" t="s">
        <v>16</v>
      </c>
      <c r="F17" s="260"/>
      <c r="G17" s="260" t="s">
        <v>16</v>
      </c>
      <c r="H17" s="260" t="s">
        <v>16</v>
      </c>
      <c r="I17" s="260" t="s">
        <v>16</v>
      </c>
      <c r="J17" s="260" t="s">
        <v>16</v>
      </c>
      <c r="K17" s="260" t="s">
        <v>16</v>
      </c>
      <c r="L17" s="260" t="s">
        <v>16</v>
      </c>
      <c r="M17" s="260" t="s">
        <v>16</v>
      </c>
    </row>
    <row r="18" spans="1:13" ht="73" customHeight="1">
      <c r="A18" s="258" t="s">
        <v>741</v>
      </c>
      <c r="B18" s="259" t="s">
        <v>10</v>
      </c>
      <c r="C18" s="260" t="s">
        <v>10</v>
      </c>
      <c r="D18" s="260" t="s">
        <v>9</v>
      </c>
      <c r="E18" s="260" t="s">
        <v>10</v>
      </c>
      <c r="F18" s="260"/>
      <c r="G18" s="260" t="s">
        <v>10</v>
      </c>
      <c r="H18" s="260" t="s">
        <v>10</v>
      </c>
      <c r="I18" s="260" t="s">
        <v>10</v>
      </c>
      <c r="J18" s="260" t="s">
        <v>10</v>
      </c>
      <c r="K18" s="260" t="s">
        <v>10</v>
      </c>
      <c r="L18" s="260" t="s">
        <v>10</v>
      </c>
      <c r="M18" s="260" t="s">
        <v>10</v>
      </c>
    </row>
    <row r="19" spans="1:13" ht="73" customHeight="1">
      <c r="A19" s="258" t="s">
        <v>742</v>
      </c>
      <c r="B19" s="259" t="s">
        <v>16</v>
      </c>
      <c r="C19" s="260" t="s">
        <v>16</v>
      </c>
      <c r="D19" s="260" t="s">
        <v>16</v>
      </c>
      <c r="E19" s="260" t="s">
        <v>16</v>
      </c>
      <c r="F19" s="260"/>
      <c r="G19" s="260" t="s">
        <v>16</v>
      </c>
      <c r="H19" s="260" t="s">
        <v>16</v>
      </c>
      <c r="I19" s="260" t="s">
        <v>16</v>
      </c>
      <c r="J19" s="260" t="s">
        <v>16</v>
      </c>
      <c r="K19" s="260" t="s">
        <v>16</v>
      </c>
      <c r="L19" s="260" t="s">
        <v>16</v>
      </c>
      <c r="M19" s="260" t="s">
        <v>16</v>
      </c>
    </row>
    <row r="20" spans="1:13" ht="73" customHeight="1">
      <c r="A20" s="258" t="s">
        <v>498</v>
      </c>
      <c r="B20" s="259" t="s">
        <v>10</v>
      </c>
      <c r="C20" s="260" t="s">
        <v>10</v>
      </c>
      <c r="D20" s="260" t="s">
        <v>10</v>
      </c>
      <c r="E20" s="260" t="s">
        <v>10</v>
      </c>
      <c r="F20" s="260"/>
      <c r="G20" s="260" t="s">
        <v>10</v>
      </c>
      <c r="H20" s="260" t="s">
        <v>10</v>
      </c>
      <c r="I20" s="260" t="s">
        <v>10</v>
      </c>
      <c r="J20" s="260" t="s">
        <v>10</v>
      </c>
      <c r="K20" s="260" t="s">
        <v>10</v>
      </c>
      <c r="L20" s="260" t="s">
        <v>10</v>
      </c>
      <c r="M20" s="260" t="s">
        <v>10</v>
      </c>
    </row>
    <row r="21" spans="1:13" ht="73" customHeight="1">
      <c r="A21" s="258" t="s">
        <v>499</v>
      </c>
      <c r="B21" s="259" t="s">
        <v>16</v>
      </c>
      <c r="C21" s="260" t="s">
        <v>16</v>
      </c>
      <c r="D21" s="260" t="s">
        <v>16</v>
      </c>
      <c r="E21" s="260" t="s">
        <v>16</v>
      </c>
      <c r="F21" s="260" t="s">
        <v>16</v>
      </c>
      <c r="G21" s="260" t="s">
        <v>16</v>
      </c>
      <c r="H21" s="260" t="s">
        <v>16</v>
      </c>
      <c r="I21" s="260" t="s">
        <v>16</v>
      </c>
      <c r="J21" s="260" t="s">
        <v>16</v>
      </c>
      <c r="K21" s="260" t="s">
        <v>16</v>
      </c>
      <c r="L21" s="260" t="s">
        <v>16</v>
      </c>
      <c r="M21" s="260" t="s">
        <v>16</v>
      </c>
    </row>
    <row r="22" spans="1:13" ht="73" customHeight="1">
      <c r="A22" s="258" t="s">
        <v>501</v>
      </c>
      <c r="B22" s="259" t="s">
        <v>16</v>
      </c>
      <c r="C22" s="260" t="s">
        <v>16</v>
      </c>
      <c r="D22" s="260" t="s">
        <v>16</v>
      </c>
      <c r="E22" s="260" t="s">
        <v>16</v>
      </c>
      <c r="F22" s="260" t="s">
        <v>16</v>
      </c>
      <c r="G22" s="260" t="s">
        <v>16</v>
      </c>
      <c r="H22" s="260" t="s">
        <v>16</v>
      </c>
      <c r="I22" s="260" t="s">
        <v>16</v>
      </c>
      <c r="J22" s="260" t="s">
        <v>16</v>
      </c>
      <c r="K22" s="260" t="s">
        <v>16</v>
      </c>
      <c r="L22" s="260" t="s">
        <v>16</v>
      </c>
      <c r="M22" s="260" t="s">
        <v>16</v>
      </c>
    </row>
    <row r="23" spans="1:13" ht="128" customHeight="1">
      <c r="A23" s="258" t="s">
        <v>743</v>
      </c>
      <c r="B23" s="259"/>
      <c r="C23" s="260"/>
      <c r="D23" s="260"/>
      <c r="E23" s="260" t="s">
        <v>494</v>
      </c>
      <c r="F23" s="260" t="s">
        <v>494</v>
      </c>
      <c r="G23" s="260"/>
      <c r="H23" s="260"/>
      <c r="I23" s="260"/>
      <c r="J23" s="260"/>
      <c r="K23" s="260"/>
      <c r="L23" s="260"/>
      <c r="M23" s="260"/>
    </row>
    <row r="24" spans="1:13" ht="62" customHeight="1">
      <c r="A24" s="258" t="s">
        <v>744</v>
      </c>
      <c r="B24" s="259" t="s">
        <v>10</v>
      </c>
      <c r="C24" s="260" t="s">
        <v>10</v>
      </c>
      <c r="D24" s="260" t="s">
        <v>239</v>
      </c>
      <c r="E24" s="260" t="s">
        <v>10</v>
      </c>
      <c r="F24" s="260"/>
      <c r="G24" s="260" t="s">
        <v>10</v>
      </c>
      <c r="H24" s="260" t="s">
        <v>10</v>
      </c>
      <c r="I24" s="260" t="s">
        <v>10</v>
      </c>
      <c r="J24" s="260" t="s">
        <v>10</v>
      </c>
      <c r="K24" s="260" t="s">
        <v>10</v>
      </c>
      <c r="L24" s="260"/>
      <c r="M24" s="260"/>
    </row>
    <row r="25" spans="1:13" ht="62" customHeight="1">
      <c r="A25" s="258" t="s">
        <v>745</v>
      </c>
      <c r="B25" s="259" t="s">
        <v>10</v>
      </c>
      <c r="C25" s="260" t="s">
        <v>10</v>
      </c>
      <c r="D25" s="260" t="s">
        <v>239</v>
      </c>
      <c r="E25" s="260" t="s">
        <v>10</v>
      </c>
      <c r="F25" s="260"/>
      <c r="G25" s="260" t="s">
        <v>10</v>
      </c>
      <c r="H25" s="260" t="s">
        <v>10</v>
      </c>
      <c r="I25" s="260" t="s">
        <v>10</v>
      </c>
      <c r="J25" s="260" t="s">
        <v>10</v>
      </c>
      <c r="K25" s="260" t="s">
        <v>10</v>
      </c>
      <c r="L25" s="260"/>
      <c r="M25" s="260"/>
    </row>
    <row r="26" spans="1:13" ht="73" customHeight="1">
      <c r="A26" s="258" t="s">
        <v>746</v>
      </c>
      <c r="B26" s="259" t="s">
        <v>502</v>
      </c>
      <c r="C26" s="260" t="s">
        <v>502</v>
      </c>
      <c r="D26" s="260" t="s">
        <v>239</v>
      </c>
      <c r="E26" s="260" t="s">
        <v>502</v>
      </c>
      <c r="F26" s="260"/>
      <c r="G26" s="260" t="s">
        <v>502</v>
      </c>
      <c r="H26" s="260" t="s">
        <v>502</v>
      </c>
      <c r="I26" s="260" t="s">
        <v>502</v>
      </c>
      <c r="J26" s="260" t="s">
        <v>502</v>
      </c>
      <c r="K26" s="260" t="s">
        <v>502</v>
      </c>
      <c r="L26" s="260"/>
      <c r="M26" s="260"/>
    </row>
    <row r="27" spans="1:13" ht="73" customHeight="1">
      <c r="A27" s="258" t="s">
        <v>241</v>
      </c>
      <c r="B27" s="259" t="s">
        <v>16</v>
      </c>
      <c r="C27" s="260" t="s">
        <v>16</v>
      </c>
      <c r="D27" s="260" t="s">
        <v>16</v>
      </c>
      <c r="E27" s="260" t="s">
        <v>16</v>
      </c>
      <c r="F27" s="260"/>
      <c r="G27" s="260" t="s">
        <v>16</v>
      </c>
      <c r="H27" s="260" t="s">
        <v>16</v>
      </c>
      <c r="I27" s="260" t="s">
        <v>16</v>
      </c>
      <c r="J27" s="260" t="s">
        <v>16</v>
      </c>
      <c r="K27" s="260" t="s">
        <v>16</v>
      </c>
      <c r="L27" s="260" t="s">
        <v>16</v>
      </c>
      <c r="M27" s="260" t="s">
        <v>16</v>
      </c>
    </row>
    <row r="28" spans="1:13" ht="73" customHeight="1">
      <c r="A28" s="258" t="s">
        <v>747</v>
      </c>
      <c r="B28" s="259" t="s">
        <v>16</v>
      </c>
      <c r="C28" s="260" t="s">
        <v>16</v>
      </c>
      <c r="D28" s="260" t="s">
        <v>16</v>
      </c>
      <c r="E28" s="260" t="s">
        <v>16</v>
      </c>
      <c r="F28" s="260"/>
      <c r="G28" s="260" t="s">
        <v>16</v>
      </c>
      <c r="H28" s="260" t="s">
        <v>16</v>
      </c>
      <c r="I28" s="260" t="s">
        <v>16</v>
      </c>
      <c r="J28" s="260" t="s">
        <v>16</v>
      </c>
      <c r="K28" s="260" t="s">
        <v>16</v>
      </c>
      <c r="L28" s="260" t="s">
        <v>16</v>
      </c>
      <c r="M28" s="260" t="s">
        <v>16</v>
      </c>
    </row>
    <row r="29" spans="1:13" ht="73" customHeight="1">
      <c r="A29" s="258" t="s">
        <v>748</v>
      </c>
      <c r="B29" s="259"/>
      <c r="C29" s="260"/>
      <c r="D29" s="260"/>
      <c r="E29" s="260" t="s">
        <v>503</v>
      </c>
      <c r="F29" s="260" t="s">
        <v>503</v>
      </c>
      <c r="G29" s="260"/>
      <c r="H29" s="260"/>
      <c r="I29" s="260"/>
      <c r="J29" s="260" t="s">
        <v>503</v>
      </c>
      <c r="K29" s="260"/>
      <c r="L29" s="260"/>
      <c r="M29" s="260"/>
    </row>
    <row r="30" spans="1:13" ht="73" customHeight="1">
      <c r="A30" s="258" t="s">
        <v>504</v>
      </c>
      <c r="B30" s="259" t="s">
        <v>36</v>
      </c>
      <c r="C30" s="260" t="s">
        <v>36</v>
      </c>
      <c r="D30" s="260" t="s">
        <v>36</v>
      </c>
      <c r="E30" s="260" t="s">
        <v>36</v>
      </c>
      <c r="F30" s="260" t="s">
        <v>36</v>
      </c>
      <c r="G30" s="260" t="s">
        <v>36</v>
      </c>
      <c r="H30" s="260" t="s">
        <v>36</v>
      </c>
      <c r="I30" s="260" t="s">
        <v>36</v>
      </c>
      <c r="J30" s="260" t="s">
        <v>36</v>
      </c>
      <c r="K30" s="260" t="s">
        <v>36</v>
      </c>
      <c r="L30" s="260" t="s">
        <v>36</v>
      </c>
      <c r="M30" s="260" t="s">
        <v>36</v>
      </c>
    </row>
    <row r="31" spans="1:13" ht="73" customHeight="1">
      <c r="A31" s="258" t="s">
        <v>242</v>
      </c>
      <c r="B31" s="259" t="s">
        <v>500</v>
      </c>
      <c r="C31" s="260" t="s">
        <v>500</v>
      </c>
      <c r="D31" s="260" t="s">
        <v>500</v>
      </c>
      <c r="E31" s="260" t="s">
        <v>500</v>
      </c>
      <c r="F31" s="260" t="s">
        <v>505</v>
      </c>
      <c r="G31" s="260" t="s">
        <v>500</v>
      </c>
      <c r="H31" s="260" t="s">
        <v>500</v>
      </c>
      <c r="I31" s="260" t="s">
        <v>500</v>
      </c>
      <c r="J31" s="260" t="s">
        <v>500</v>
      </c>
      <c r="K31" s="260" t="s">
        <v>500</v>
      </c>
      <c r="L31" s="260" t="s">
        <v>500</v>
      </c>
      <c r="M31" s="260" t="s">
        <v>500</v>
      </c>
    </row>
    <row r="32" spans="1:13" ht="73" customHeight="1">
      <c r="A32" s="258" t="s">
        <v>749</v>
      </c>
      <c r="B32" s="259"/>
      <c r="C32" s="260"/>
      <c r="D32" s="260"/>
      <c r="E32" s="260"/>
      <c r="F32" s="260"/>
      <c r="G32" s="260" t="s">
        <v>10</v>
      </c>
      <c r="H32" s="260"/>
      <c r="I32" s="260"/>
      <c r="J32" s="260" t="s">
        <v>10</v>
      </c>
      <c r="K32" s="260"/>
      <c r="L32" s="260"/>
      <c r="M32" s="260"/>
    </row>
    <row r="33" spans="1:13" ht="95" customHeight="1">
      <c r="A33" s="258" t="s">
        <v>243</v>
      </c>
      <c r="B33" s="259" t="s">
        <v>9</v>
      </c>
      <c r="C33" s="260" t="s">
        <v>9</v>
      </c>
      <c r="D33" s="260" t="s">
        <v>9</v>
      </c>
      <c r="E33" s="260" t="s">
        <v>239</v>
      </c>
      <c r="F33" s="260" t="s">
        <v>239</v>
      </c>
      <c r="G33" s="260" t="s">
        <v>239</v>
      </c>
      <c r="H33" s="260" t="s">
        <v>239</v>
      </c>
      <c r="I33" s="260" t="s">
        <v>239</v>
      </c>
      <c r="J33" s="260" t="s">
        <v>239</v>
      </c>
      <c r="K33" s="260" t="s">
        <v>9</v>
      </c>
      <c r="L33" s="260" t="s">
        <v>9</v>
      </c>
      <c r="M33" s="260"/>
    </row>
    <row r="34" spans="1:13" ht="73" customHeight="1">
      <c r="A34" s="258" t="s">
        <v>244</v>
      </c>
      <c r="B34" s="259" t="s">
        <v>8</v>
      </c>
      <c r="C34" s="260" t="s">
        <v>8</v>
      </c>
      <c r="D34" s="260" t="s">
        <v>9</v>
      </c>
      <c r="E34" s="260" t="s">
        <v>239</v>
      </c>
      <c r="F34" s="260" t="s">
        <v>239</v>
      </c>
      <c r="G34" s="260" t="s">
        <v>239</v>
      </c>
      <c r="H34" s="260" t="s">
        <v>239</v>
      </c>
      <c r="I34" s="260" t="s">
        <v>239</v>
      </c>
      <c r="J34" s="260" t="s">
        <v>239</v>
      </c>
      <c r="K34" s="260" t="s">
        <v>239</v>
      </c>
      <c r="L34" s="260" t="s">
        <v>239</v>
      </c>
      <c r="M34" s="260"/>
    </row>
    <row r="35" spans="1:13" ht="73" customHeight="1">
      <c r="A35" s="258" t="s">
        <v>506</v>
      </c>
      <c r="B35" s="259" t="s">
        <v>8</v>
      </c>
      <c r="C35" s="260" t="s">
        <v>8</v>
      </c>
      <c r="D35" s="260" t="s">
        <v>9</v>
      </c>
      <c r="E35" s="260"/>
      <c r="F35" s="260"/>
      <c r="G35" s="260"/>
      <c r="H35" s="260"/>
      <c r="I35" s="260"/>
      <c r="J35" s="260"/>
      <c r="K35" s="260"/>
      <c r="L35" s="260"/>
      <c r="M35" s="260"/>
    </row>
    <row r="36" spans="1:13" ht="73" customHeight="1">
      <c r="A36" s="258" t="s">
        <v>245</v>
      </c>
      <c r="B36" s="259" t="s">
        <v>8</v>
      </c>
      <c r="C36" s="260" t="s">
        <v>8</v>
      </c>
      <c r="D36" s="260" t="s">
        <v>9</v>
      </c>
      <c r="E36" s="260"/>
      <c r="F36" s="260"/>
      <c r="G36" s="260"/>
      <c r="H36" s="260"/>
      <c r="I36" s="260"/>
      <c r="J36" s="260"/>
      <c r="K36" s="260"/>
      <c r="L36" s="260"/>
      <c r="M36" s="260"/>
    </row>
    <row r="37" spans="1:13" ht="73" customHeight="1">
      <c r="A37" s="258" t="s">
        <v>246</v>
      </c>
      <c r="B37" s="259"/>
      <c r="C37" s="260"/>
      <c r="D37" s="260" t="s">
        <v>9</v>
      </c>
      <c r="E37" s="260"/>
      <c r="F37" s="260"/>
      <c r="G37" s="260"/>
      <c r="H37" s="260"/>
      <c r="I37" s="260"/>
      <c r="J37" s="260"/>
      <c r="K37" s="260"/>
      <c r="L37" s="260"/>
      <c r="M37" s="260"/>
    </row>
    <row r="38" spans="1:13" ht="73" customHeight="1">
      <c r="A38" s="258" t="s">
        <v>247</v>
      </c>
      <c r="B38" s="259"/>
      <c r="C38" s="260"/>
      <c r="D38" s="260" t="s">
        <v>9</v>
      </c>
      <c r="E38" s="260"/>
      <c r="F38" s="260"/>
      <c r="G38" s="260"/>
      <c r="H38" s="260"/>
      <c r="I38" s="260"/>
      <c r="J38" s="260"/>
      <c r="K38" s="260"/>
      <c r="L38" s="260"/>
      <c r="M38" s="260"/>
    </row>
    <row r="39" spans="1:13" ht="73" customHeight="1">
      <c r="A39" s="242" t="s">
        <v>248</v>
      </c>
      <c r="B39" s="259"/>
      <c r="C39" s="260"/>
      <c r="D39" s="260" t="s">
        <v>9</v>
      </c>
      <c r="E39" s="260"/>
      <c r="F39" s="260"/>
      <c r="G39" s="260"/>
      <c r="H39" s="260"/>
      <c r="I39" s="260"/>
      <c r="J39" s="260"/>
      <c r="K39" s="260"/>
      <c r="L39" s="260"/>
      <c r="M39" s="260"/>
    </row>
    <row r="40" spans="1:13" ht="73" customHeight="1">
      <c r="A40" s="242" t="s">
        <v>240</v>
      </c>
      <c r="B40" s="259"/>
      <c r="C40" s="260"/>
      <c r="D40" s="260" t="s">
        <v>16</v>
      </c>
      <c r="E40" s="260"/>
      <c r="F40" s="260"/>
      <c r="G40" s="260"/>
      <c r="H40" s="260"/>
      <c r="I40" s="260"/>
      <c r="J40" s="260"/>
      <c r="K40" s="260"/>
      <c r="L40" s="260"/>
      <c r="M40" s="260"/>
    </row>
    <row r="41" spans="1:13" ht="73" customHeight="1">
      <c r="A41" s="258" t="s">
        <v>249</v>
      </c>
      <c r="B41" s="259"/>
      <c r="C41" s="260"/>
      <c r="D41" s="260" t="s">
        <v>16</v>
      </c>
      <c r="E41" s="260"/>
      <c r="F41" s="260"/>
      <c r="G41" s="260"/>
      <c r="H41" s="260"/>
      <c r="I41" s="260"/>
      <c r="J41" s="260"/>
      <c r="K41" s="260"/>
      <c r="L41" s="260"/>
      <c r="M41" s="260"/>
    </row>
    <row r="42" spans="1:13" ht="73" customHeight="1" thickBot="1">
      <c r="A42" s="272" t="s">
        <v>250</v>
      </c>
      <c r="B42" s="273"/>
      <c r="C42" s="274"/>
      <c r="D42" s="274" t="s">
        <v>16</v>
      </c>
      <c r="E42" s="274"/>
      <c r="F42" s="274"/>
      <c r="G42" s="274"/>
      <c r="H42" s="274"/>
      <c r="I42" s="274"/>
      <c r="J42" s="274"/>
      <c r="K42" s="274"/>
      <c r="L42" s="274"/>
      <c r="M42" s="274"/>
    </row>
    <row r="43" spans="1:13" ht="36" customHeight="1" thickBot="1">
      <c r="A43" s="243" t="s">
        <v>507</v>
      </c>
      <c r="B43" s="275"/>
      <c r="C43" s="275"/>
      <c r="D43" s="275"/>
      <c r="E43" s="275"/>
      <c r="F43" s="275"/>
      <c r="G43" s="275"/>
      <c r="H43" s="275"/>
      <c r="I43" s="275"/>
      <c r="J43" s="275"/>
      <c r="K43" s="275"/>
      <c r="L43" s="275"/>
      <c r="M43" s="275"/>
    </row>
    <row r="44" spans="1:13" ht="134" customHeight="1">
      <c r="A44" s="244" t="s">
        <v>734</v>
      </c>
      <c r="B44" s="276" t="s">
        <v>494</v>
      </c>
      <c r="C44" s="277" t="s">
        <v>494</v>
      </c>
      <c r="D44" s="277" t="s">
        <v>494</v>
      </c>
      <c r="E44" s="277" t="s">
        <v>494</v>
      </c>
      <c r="F44" s="277" t="s">
        <v>494</v>
      </c>
      <c r="G44" s="277" t="s">
        <v>494</v>
      </c>
      <c r="H44" s="277" t="s">
        <v>494</v>
      </c>
      <c r="I44" s="277" t="s">
        <v>494</v>
      </c>
      <c r="J44" s="277" t="s">
        <v>494</v>
      </c>
      <c r="K44" s="277" t="s">
        <v>494</v>
      </c>
      <c r="L44" s="277" t="s">
        <v>494</v>
      </c>
      <c r="M44" s="277" t="s">
        <v>494</v>
      </c>
    </row>
    <row r="45" spans="1:13" ht="181" customHeight="1">
      <c r="A45" s="245" t="s">
        <v>735</v>
      </c>
      <c r="B45" s="278" t="s">
        <v>494</v>
      </c>
      <c r="C45" s="260" t="s">
        <v>494</v>
      </c>
      <c r="D45" s="260" t="s">
        <v>494</v>
      </c>
      <c r="E45" s="260" t="s">
        <v>494</v>
      </c>
      <c r="F45" s="260" t="s">
        <v>494</v>
      </c>
      <c r="G45" s="260" t="s">
        <v>494</v>
      </c>
      <c r="H45" s="260" t="s">
        <v>494</v>
      </c>
      <c r="I45" s="260" t="s">
        <v>494</v>
      </c>
      <c r="J45" s="260" t="s">
        <v>494</v>
      </c>
      <c r="K45" s="260" t="s">
        <v>494</v>
      </c>
      <c r="L45" s="260" t="s">
        <v>494</v>
      </c>
      <c r="M45" s="260" t="s">
        <v>494</v>
      </c>
    </row>
    <row r="46" spans="1:13" ht="194" customHeight="1">
      <c r="A46" s="245" t="s">
        <v>508</v>
      </c>
      <c r="B46" s="278" t="s">
        <v>494</v>
      </c>
      <c r="C46" s="260" t="s">
        <v>494</v>
      </c>
      <c r="D46" s="260" t="s">
        <v>494</v>
      </c>
      <c r="E46" s="260" t="s">
        <v>494</v>
      </c>
      <c r="F46" s="260" t="s">
        <v>494</v>
      </c>
      <c r="G46" s="260" t="s">
        <v>494</v>
      </c>
      <c r="H46" s="260" t="s">
        <v>494</v>
      </c>
      <c r="I46" s="260" t="s">
        <v>494</v>
      </c>
      <c r="J46" s="260" t="s">
        <v>494</v>
      </c>
      <c r="K46" s="260" t="s">
        <v>494</v>
      </c>
      <c r="L46" s="260" t="s">
        <v>494</v>
      </c>
      <c r="M46" s="260" t="s">
        <v>494</v>
      </c>
    </row>
    <row r="47" spans="1:13" ht="64" customHeight="1">
      <c r="A47" s="245" t="s">
        <v>750</v>
      </c>
      <c r="B47" s="278" t="s">
        <v>16</v>
      </c>
      <c r="C47" s="260" t="s">
        <v>16</v>
      </c>
      <c r="D47" s="260"/>
      <c r="E47" s="260"/>
      <c r="F47" s="260"/>
      <c r="G47" s="260" t="s">
        <v>16</v>
      </c>
      <c r="H47" s="260"/>
      <c r="I47" s="260"/>
      <c r="J47" s="260"/>
      <c r="K47" s="260"/>
      <c r="L47" s="260"/>
      <c r="M47" s="260"/>
    </row>
    <row r="48" spans="1:13" ht="73" customHeight="1">
      <c r="A48" s="245" t="s">
        <v>751</v>
      </c>
      <c r="B48" s="278" t="s">
        <v>16</v>
      </c>
      <c r="C48" s="260" t="s">
        <v>16</v>
      </c>
      <c r="D48" s="260" t="s">
        <v>10</v>
      </c>
      <c r="E48" s="260" t="s">
        <v>10</v>
      </c>
      <c r="F48" s="260" t="s">
        <v>10</v>
      </c>
      <c r="G48" s="260" t="s">
        <v>16</v>
      </c>
      <c r="H48" s="260" t="s">
        <v>16</v>
      </c>
      <c r="I48" s="260" t="s">
        <v>16</v>
      </c>
      <c r="J48" s="260" t="s">
        <v>16</v>
      </c>
      <c r="K48" s="260" t="s">
        <v>16</v>
      </c>
      <c r="L48" s="260" t="s">
        <v>16</v>
      </c>
      <c r="M48" s="260" t="s">
        <v>16</v>
      </c>
    </row>
    <row r="49" spans="1:13" ht="73" customHeight="1">
      <c r="A49" s="258" t="s">
        <v>509</v>
      </c>
      <c r="B49" s="278" t="s">
        <v>239</v>
      </c>
      <c r="C49" s="260" t="s">
        <v>239</v>
      </c>
      <c r="D49" s="260" t="s">
        <v>239</v>
      </c>
      <c r="E49" s="260" t="s">
        <v>494</v>
      </c>
      <c r="F49" s="260" t="s">
        <v>494</v>
      </c>
      <c r="G49" s="260" t="s">
        <v>494</v>
      </c>
      <c r="H49" s="260" t="s">
        <v>239</v>
      </c>
      <c r="I49" s="260" t="s">
        <v>758</v>
      </c>
      <c r="J49" s="260" t="s">
        <v>503</v>
      </c>
      <c r="K49" s="260" t="s">
        <v>239</v>
      </c>
      <c r="L49" s="260" t="s">
        <v>239</v>
      </c>
      <c r="M49" s="260"/>
    </row>
    <row r="50" spans="1:13" ht="73" customHeight="1">
      <c r="A50" s="242" t="s">
        <v>752</v>
      </c>
      <c r="B50" s="278"/>
      <c r="C50" s="260"/>
      <c r="D50" s="260" t="s">
        <v>10</v>
      </c>
      <c r="E50" s="260"/>
      <c r="F50" s="260"/>
      <c r="G50" s="260"/>
      <c r="H50" s="260"/>
      <c r="I50" s="260"/>
      <c r="J50" s="260"/>
      <c r="K50" s="260"/>
      <c r="L50" s="260"/>
      <c r="M50" s="260"/>
    </row>
    <row r="51" spans="1:13" ht="73" customHeight="1">
      <c r="A51" s="242" t="s">
        <v>753</v>
      </c>
      <c r="B51" s="278"/>
      <c r="C51" s="260"/>
      <c r="D51" s="260" t="s">
        <v>16</v>
      </c>
      <c r="E51" s="260"/>
      <c r="F51" s="260" t="s">
        <v>16</v>
      </c>
      <c r="G51" s="260"/>
      <c r="H51" s="260"/>
      <c r="I51" s="260"/>
      <c r="J51" s="260"/>
      <c r="K51" s="260"/>
      <c r="L51" s="260"/>
      <c r="M51" s="260"/>
    </row>
    <row r="52" spans="1:13" ht="73" customHeight="1">
      <c r="A52" s="258" t="s">
        <v>251</v>
      </c>
      <c r="B52" s="278" t="s">
        <v>500</v>
      </c>
      <c r="C52" s="260" t="s">
        <v>500</v>
      </c>
      <c r="D52" s="260" t="s">
        <v>500</v>
      </c>
      <c r="E52" s="260" t="s">
        <v>500</v>
      </c>
      <c r="F52" s="260" t="s">
        <v>500</v>
      </c>
      <c r="G52" s="260" t="s">
        <v>500</v>
      </c>
      <c r="H52" s="260" t="s">
        <v>500</v>
      </c>
      <c r="I52" s="260" t="s">
        <v>500</v>
      </c>
      <c r="J52" s="260" t="s">
        <v>500</v>
      </c>
      <c r="K52" s="260" t="s">
        <v>500</v>
      </c>
      <c r="L52" s="260" t="s">
        <v>500</v>
      </c>
      <c r="M52" s="260" t="s">
        <v>500</v>
      </c>
    </row>
    <row r="53" spans="1:13" ht="73" customHeight="1">
      <c r="A53" s="258" t="s">
        <v>757</v>
      </c>
      <c r="B53" s="285" t="s">
        <v>16</v>
      </c>
      <c r="C53" s="274" t="s">
        <v>16</v>
      </c>
      <c r="D53" s="274" t="s">
        <v>16</v>
      </c>
      <c r="E53" s="274" t="s">
        <v>16</v>
      </c>
      <c r="F53" s="274" t="s">
        <v>16</v>
      </c>
      <c r="G53" s="274" t="s">
        <v>16</v>
      </c>
      <c r="H53" s="274" t="s">
        <v>16</v>
      </c>
      <c r="I53" s="274" t="s">
        <v>16</v>
      </c>
      <c r="J53" s="274" t="s">
        <v>16</v>
      </c>
      <c r="K53" s="274" t="s">
        <v>16</v>
      </c>
      <c r="L53" s="274" t="s">
        <v>16</v>
      </c>
      <c r="M53" s="274" t="s">
        <v>16</v>
      </c>
    </row>
    <row r="54" spans="1:13" ht="73" customHeight="1" thickBot="1">
      <c r="A54" s="272" t="s">
        <v>252</v>
      </c>
      <c r="B54" s="279" t="s">
        <v>500</v>
      </c>
      <c r="C54" s="280" t="s">
        <v>500</v>
      </c>
      <c r="D54" s="280" t="s">
        <v>16</v>
      </c>
      <c r="E54" s="280" t="s">
        <v>500</v>
      </c>
      <c r="F54" s="280" t="s">
        <v>500</v>
      </c>
      <c r="G54" s="280" t="s">
        <v>500</v>
      </c>
      <c r="H54" s="280" t="s">
        <v>500</v>
      </c>
      <c r="I54" s="280" t="s">
        <v>500</v>
      </c>
      <c r="J54" s="280" t="s">
        <v>500</v>
      </c>
      <c r="K54" s="280" t="s">
        <v>500</v>
      </c>
      <c r="L54" s="280" t="s">
        <v>500</v>
      </c>
      <c r="M54" s="280" t="s">
        <v>500</v>
      </c>
    </row>
    <row r="55" spans="1:13" ht="73" customHeight="1" thickBot="1">
      <c r="A55" s="350" t="s">
        <v>754</v>
      </c>
      <c r="B55" s="351"/>
      <c r="C55" s="351"/>
      <c r="D55" s="351"/>
      <c r="E55" s="351"/>
      <c r="F55" s="351"/>
      <c r="G55" s="351"/>
      <c r="H55" s="351"/>
      <c r="I55" s="351"/>
      <c r="J55" s="351"/>
      <c r="K55" s="351"/>
      <c r="L55" s="351"/>
      <c r="M55" s="352"/>
    </row>
    <row r="56" spans="1:13" ht="46" customHeight="1" thickBot="1">
      <c r="A56" s="281"/>
      <c r="B56" s="263"/>
      <c r="C56" s="263"/>
      <c r="D56" s="263"/>
      <c r="E56" s="263"/>
      <c r="F56" s="263"/>
      <c r="G56" s="144"/>
      <c r="H56" s="263"/>
      <c r="I56" s="144"/>
      <c r="J56" s="263"/>
      <c r="K56" s="263"/>
      <c r="L56" s="263"/>
      <c r="M56" s="263"/>
    </row>
    <row r="57" spans="1:13" ht="37" customHeight="1" thickBot="1">
      <c r="A57" s="282" t="s">
        <v>154</v>
      </c>
      <c r="B57" s="353" t="s">
        <v>253</v>
      </c>
      <c r="C57" s="354"/>
      <c r="D57" s="354"/>
      <c r="E57" s="355"/>
      <c r="F57" s="283"/>
      <c r="G57" s="356" t="s">
        <v>481</v>
      </c>
      <c r="H57" s="357"/>
      <c r="I57" s="357"/>
      <c r="J57" s="358"/>
      <c r="K57" s="261"/>
    </row>
    <row r="58" spans="1:13" ht="37" customHeight="1">
      <c r="A58" s="260" t="s">
        <v>9</v>
      </c>
      <c r="B58" s="359" t="s">
        <v>254</v>
      </c>
      <c r="C58" s="360"/>
      <c r="D58" s="360"/>
      <c r="E58" s="361"/>
      <c r="F58" s="263"/>
      <c r="G58" s="365" t="s">
        <v>755</v>
      </c>
      <c r="H58" s="366"/>
      <c r="I58" s="366"/>
      <c r="J58" s="367"/>
      <c r="K58" s="261"/>
    </row>
    <row r="59" spans="1:13" ht="37" customHeight="1" thickBot="1">
      <c r="A59" s="260" t="s">
        <v>26</v>
      </c>
      <c r="B59" s="359" t="s">
        <v>27</v>
      </c>
      <c r="C59" s="360"/>
      <c r="D59" s="360"/>
      <c r="E59" s="361"/>
      <c r="F59" s="263"/>
      <c r="G59" s="368"/>
      <c r="H59" s="369"/>
      <c r="I59" s="369"/>
      <c r="J59" s="370"/>
      <c r="K59" s="261"/>
    </row>
    <row r="60" spans="1:13" ht="37" customHeight="1">
      <c r="A60" s="260" t="s">
        <v>7</v>
      </c>
      <c r="B60" s="359" t="s">
        <v>23</v>
      </c>
      <c r="C60" s="360"/>
      <c r="D60" s="360"/>
      <c r="E60" s="361"/>
      <c r="F60" s="263"/>
      <c r="G60" s="261"/>
      <c r="H60" s="261"/>
      <c r="I60" s="261"/>
      <c r="J60" s="261"/>
      <c r="K60" s="261"/>
    </row>
    <row r="61" spans="1:13" ht="37" customHeight="1">
      <c r="A61" s="260" t="s">
        <v>8</v>
      </c>
      <c r="B61" s="359" t="s">
        <v>510</v>
      </c>
      <c r="C61" s="360"/>
      <c r="D61" s="360"/>
      <c r="E61" s="361"/>
      <c r="F61" s="263"/>
      <c r="G61" s="261"/>
      <c r="H61" s="261"/>
      <c r="I61" s="261"/>
      <c r="J61" s="261"/>
      <c r="K61" s="261"/>
    </row>
    <row r="62" spans="1:13" ht="37" customHeight="1">
      <c r="A62" s="260" t="s">
        <v>6</v>
      </c>
      <c r="B62" s="359" t="s">
        <v>18</v>
      </c>
      <c r="C62" s="360"/>
      <c r="D62" s="360"/>
      <c r="E62" s="361"/>
      <c r="F62" s="263"/>
      <c r="G62" s="261"/>
      <c r="H62" s="261"/>
      <c r="I62" s="261"/>
      <c r="J62" s="261"/>
      <c r="K62" s="261"/>
    </row>
    <row r="63" spans="1:13" ht="37" customHeight="1">
      <c r="A63" s="260" t="s">
        <v>10</v>
      </c>
      <c r="B63" s="359" t="s">
        <v>255</v>
      </c>
      <c r="C63" s="360"/>
      <c r="D63" s="360"/>
      <c r="E63" s="361"/>
      <c r="F63" s="263"/>
      <c r="G63" s="261"/>
      <c r="H63" s="261"/>
      <c r="I63" s="261"/>
      <c r="J63" s="261"/>
      <c r="K63" s="261"/>
    </row>
    <row r="64" spans="1:13" ht="37" customHeight="1">
      <c r="A64" s="260" t="s">
        <v>16</v>
      </c>
      <c r="B64" s="359" t="s">
        <v>256</v>
      </c>
      <c r="C64" s="360"/>
      <c r="D64" s="360"/>
      <c r="E64" s="361"/>
      <c r="F64" s="263"/>
      <c r="G64" s="261"/>
      <c r="H64" s="261"/>
      <c r="I64" s="261"/>
      <c r="J64" s="261"/>
      <c r="K64" s="261"/>
    </row>
    <row r="65" spans="1:11" ht="37" customHeight="1">
      <c r="A65" s="260" t="s">
        <v>500</v>
      </c>
      <c r="B65" s="362" t="s">
        <v>511</v>
      </c>
      <c r="C65" s="363"/>
      <c r="D65" s="363"/>
      <c r="E65" s="364"/>
      <c r="F65" s="284"/>
      <c r="G65" s="261"/>
      <c r="H65" s="261"/>
      <c r="I65" s="261"/>
      <c r="J65" s="261"/>
      <c r="K65" s="261"/>
    </row>
    <row r="66" spans="1:11" ht="37" customHeight="1">
      <c r="A66" s="260" t="s">
        <v>502</v>
      </c>
      <c r="B66" s="359" t="s">
        <v>512</v>
      </c>
      <c r="C66" s="360"/>
      <c r="D66" s="360"/>
      <c r="E66" s="361"/>
      <c r="F66" s="263"/>
      <c r="G66" s="261"/>
      <c r="H66" s="261"/>
      <c r="I66" s="261"/>
      <c r="J66" s="261"/>
      <c r="K66" s="261"/>
    </row>
    <row r="67" spans="1:11" ht="37" customHeight="1">
      <c r="A67" s="260" t="s">
        <v>36</v>
      </c>
      <c r="B67" s="359" t="s">
        <v>257</v>
      </c>
      <c r="C67" s="360"/>
      <c r="D67" s="360"/>
      <c r="E67" s="361"/>
      <c r="F67" s="263"/>
      <c r="G67" s="261"/>
      <c r="H67" s="261"/>
      <c r="I67" s="261"/>
      <c r="J67" s="261"/>
      <c r="K67" s="261"/>
    </row>
    <row r="68" spans="1:11" ht="51" customHeight="1">
      <c r="A68" s="260" t="s">
        <v>494</v>
      </c>
      <c r="B68" s="362" t="s">
        <v>756</v>
      </c>
      <c r="C68" s="363"/>
      <c r="D68" s="363"/>
      <c r="E68" s="364"/>
      <c r="F68" s="263"/>
    </row>
  </sheetData>
  <sheetProtection algorithmName="SHA-512" hashValue="BPbs7cUzYfRsqMKcenp6C+m3brCL+Y8Z9zndvrHEgC7aUeyfNuLPW8MAIokYONHmHvSKXfLrtoPsvWxs/l1Irw==" saltValue="yzNXk+HXkwbQITXFHOXI6A==" spinCount="100000" sheet="1" objects="1" scenarios="1"/>
  <mergeCells count="16">
    <mergeCell ref="B66:E66"/>
    <mergeCell ref="B67:E67"/>
    <mergeCell ref="B68:E68"/>
    <mergeCell ref="G58:J59"/>
    <mergeCell ref="B60:E60"/>
    <mergeCell ref="B61:E61"/>
    <mergeCell ref="B62:E62"/>
    <mergeCell ref="B63:E63"/>
    <mergeCell ref="B64:E64"/>
    <mergeCell ref="B65:E65"/>
    <mergeCell ref="B59:E59"/>
    <mergeCell ref="B5:M5"/>
    <mergeCell ref="A55:M55"/>
    <mergeCell ref="B57:E57"/>
    <mergeCell ref="G57:J57"/>
    <mergeCell ref="B58:E58"/>
  </mergeCells>
  <pageMargins left="0.70866141732283472" right="0.70866141732283472" top="0.78740157480314965" bottom="0.78740157480314965" header="0.31496062992125984" footer="0.31496062992125984"/>
  <pageSetup paperSize="9" scale="53"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D48EA-971F-304A-9CD3-35F31007B894}">
  <dimension ref="A1:B42"/>
  <sheetViews>
    <sheetView showGridLines="0" zoomScale="125" zoomScaleNormal="125" workbookViewId="0">
      <selection activeCell="A14" sqref="A14:B14"/>
    </sheetView>
  </sheetViews>
  <sheetFormatPr baseColWidth="10" defaultColWidth="11.5" defaultRowHeight="35" customHeight="1"/>
  <cols>
    <col min="1" max="1" width="60.1640625" style="149" customWidth="1"/>
    <col min="2" max="2" width="82.83203125" style="149" customWidth="1"/>
    <col min="3" max="256" width="11.5" style="146"/>
    <col min="257" max="257" width="60.1640625" style="146" customWidth="1"/>
    <col min="258" max="258" width="82.83203125" style="146" customWidth="1"/>
    <col min="259" max="512" width="11.5" style="146"/>
    <col min="513" max="513" width="60.1640625" style="146" customWidth="1"/>
    <col min="514" max="514" width="82.83203125" style="146" customWidth="1"/>
    <col min="515" max="768" width="11.5" style="146"/>
    <col min="769" max="769" width="60.1640625" style="146" customWidth="1"/>
    <col min="770" max="770" width="82.83203125" style="146" customWidth="1"/>
    <col min="771" max="1024" width="11.5" style="146"/>
    <col min="1025" max="1025" width="60.1640625" style="146" customWidth="1"/>
    <col min="1026" max="1026" width="82.83203125" style="146" customWidth="1"/>
    <col min="1027" max="1280" width="11.5" style="146"/>
    <col min="1281" max="1281" width="60.1640625" style="146" customWidth="1"/>
    <col min="1282" max="1282" width="82.83203125" style="146" customWidth="1"/>
    <col min="1283" max="1536" width="11.5" style="146"/>
    <col min="1537" max="1537" width="60.1640625" style="146" customWidth="1"/>
    <col min="1538" max="1538" width="82.83203125" style="146" customWidth="1"/>
    <col min="1539" max="1792" width="11.5" style="146"/>
    <col min="1793" max="1793" width="60.1640625" style="146" customWidth="1"/>
    <col min="1794" max="1794" width="82.83203125" style="146" customWidth="1"/>
    <col min="1795" max="2048" width="11.5" style="146"/>
    <col min="2049" max="2049" width="60.1640625" style="146" customWidth="1"/>
    <col min="2050" max="2050" width="82.83203125" style="146" customWidth="1"/>
    <col min="2051" max="2304" width="11.5" style="146"/>
    <col min="2305" max="2305" width="60.1640625" style="146" customWidth="1"/>
    <col min="2306" max="2306" width="82.83203125" style="146" customWidth="1"/>
    <col min="2307" max="2560" width="11.5" style="146"/>
    <col min="2561" max="2561" width="60.1640625" style="146" customWidth="1"/>
    <col min="2562" max="2562" width="82.83203125" style="146" customWidth="1"/>
    <col min="2563" max="2816" width="11.5" style="146"/>
    <col min="2817" max="2817" width="60.1640625" style="146" customWidth="1"/>
    <col min="2818" max="2818" width="82.83203125" style="146" customWidth="1"/>
    <col min="2819" max="3072" width="11.5" style="146"/>
    <col min="3073" max="3073" width="60.1640625" style="146" customWidth="1"/>
    <col min="3074" max="3074" width="82.83203125" style="146" customWidth="1"/>
    <col min="3075" max="3328" width="11.5" style="146"/>
    <col min="3329" max="3329" width="60.1640625" style="146" customWidth="1"/>
    <col min="3330" max="3330" width="82.83203125" style="146" customWidth="1"/>
    <col min="3331" max="3584" width="11.5" style="146"/>
    <col min="3585" max="3585" width="60.1640625" style="146" customWidth="1"/>
    <col min="3586" max="3586" width="82.83203125" style="146" customWidth="1"/>
    <col min="3587" max="3840" width="11.5" style="146"/>
    <col min="3841" max="3841" width="60.1640625" style="146" customWidth="1"/>
    <col min="3842" max="3842" width="82.83203125" style="146" customWidth="1"/>
    <col min="3843" max="4096" width="11.5" style="146"/>
    <col min="4097" max="4097" width="60.1640625" style="146" customWidth="1"/>
    <col min="4098" max="4098" width="82.83203125" style="146" customWidth="1"/>
    <col min="4099" max="4352" width="11.5" style="146"/>
    <col min="4353" max="4353" width="60.1640625" style="146" customWidth="1"/>
    <col min="4354" max="4354" width="82.83203125" style="146" customWidth="1"/>
    <col min="4355" max="4608" width="11.5" style="146"/>
    <col min="4609" max="4609" width="60.1640625" style="146" customWidth="1"/>
    <col min="4610" max="4610" width="82.83203125" style="146" customWidth="1"/>
    <col min="4611" max="4864" width="11.5" style="146"/>
    <col min="4865" max="4865" width="60.1640625" style="146" customWidth="1"/>
    <col min="4866" max="4866" width="82.83203125" style="146" customWidth="1"/>
    <col min="4867" max="5120" width="11.5" style="146"/>
    <col min="5121" max="5121" width="60.1640625" style="146" customWidth="1"/>
    <col min="5122" max="5122" width="82.83203125" style="146" customWidth="1"/>
    <col min="5123" max="5376" width="11.5" style="146"/>
    <col min="5377" max="5377" width="60.1640625" style="146" customWidth="1"/>
    <col min="5378" max="5378" width="82.83203125" style="146" customWidth="1"/>
    <col min="5379" max="5632" width="11.5" style="146"/>
    <col min="5633" max="5633" width="60.1640625" style="146" customWidth="1"/>
    <col min="5634" max="5634" width="82.83203125" style="146" customWidth="1"/>
    <col min="5635" max="5888" width="11.5" style="146"/>
    <col min="5889" max="5889" width="60.1640625" style="146" customWidth="1"/>
    <col min="5890" max="5890" width="82.83203125" style="146" customWidth="1"/>
    <col min="5891" max="6144" width="11.5" style="146"/>
    <col min="6145" max="6145" width="60.1640625" style="146" customWidth="1"/>
    <col min="6146" max="6146" width="82.83203125" style="146" customWidth="1"/>
    <col min="6147" max="6400" width="11.5" style="146"/>
    <col min="6401" max="6401" width="60.1640625" style="146" customWidth="1"/>
    <col min="6402" max="6402" width="82.83203125" style="146" customWidth="1"/>
    <col min="6403" max="6656" width="11.5" style="146"/>
    <col min="6657" max="6657" width="60.1640625" style="146" customWidth="1"/>
    <col min="6658" max="6658" width="82.83203125" style="146" customWidth="1"/>
    <col min="6659" max="6912" width="11.5" style="146"/>
    <col min="6913" max="6913" width="60.1640625" style="146" customWidth="1"/>
    <col min="6914" max="6914" width="82.83203125" style="146" customWidth="1"/>
    <col min="6915" max="7168" width="11.5" style="146"/>
    <col min="7169" max="7169" width="60.1640625" style="146" customWidth="1"/>
    <col min="7170" max="7170" width="82.83203125" style="146" customWidth="1"/>
    <col min="7171" max="7424" width="11.5" style="146"/>
    <col min="7425" max="7425" width="60.1640625" style="146" customWidth="1"/>
    <col min="7426" max="7426" width="82.83203125" style="146" customWidth="1"/>
    <col min="7427" max="7680" width="11.5" style="146"/>
    <col min="7681" max="7681" width="60.1640625" style="146" customWidth="1"/>
    <col min="7682" max="7682" width="82.83203125" style="146" customWidth="1"/>
    <col min="7683" max="7936" width="11.5" style="146"/>
    <col min="7937" max="7937" width="60.1640625" style="146" customWidth="1"/>
    <col min="7938" max="7938" width="82.83203125" style="146" customWidth="1"/>
    <col min="7939" max="8192" width="11.5" style="146"/>
    <col min="8193" max="8193" width="60.1640625" style="146" customWidth="1"/>
    <col min="8194" max="8194" width="82.83203125" style="146" customWidth="1"/>
    <col min="8195" max="8448" width="11.5" style="146"/>
    <col min="8449" max="8449" width="60.1640625" style="146" customWidth="1"/>
    <col min="8450" max="8450" width="82.83203125" style="146" customWidth="1"/>
    <col min="8451" max="8704" width="11.5" style="146"/>
    <col min="8705" max="8705" width="60.1640625" style="146" customWidth="1"/>
    <col min="8706" max="8706" width="82.83203125" style="146" customWidth="1"/>
    <col min="8707" max="8960" width="11.5" style="146"/>
    <col min="8961" max="8961" width="60.1640625" style="146" customWidth="1"/>
    <col min="8962" max="8962" width="82.83203125" style="146" customWidth="1"/>
    <col min="8963" max="9216" width="11.5" style="146"/>
    <col min="9217" max="9217" width="60.1640625" style="146" customWidth="1"/>
    <col min="9218" max="9218" width="82.83203125" style="146" customWidth="1"/>
    <col min="9219" max="9472" width="11.5" style="146"/>
    <col min="9473" max="9473" width="60.1640625" style="146" customWidth="1"/>
    <col min="9474" max="9474" width="82.83203125" style="146" customWidth="1"/>
    <col min="9475" max="9728" width="11.5" style="146"/>
    <col min="9729" max="9729" width="60.1640625" style="146" customWidth="1"/>
    <col min="9730" max="9730" width="82.83203125" style="146" customWidth="1"/>
    <col min="9731" max="9984" width="11.5" style="146"/>
    <col min="9985" max="9985" width="60.1640625" style="146" customWidth="1"/>
    <col min="9986" max="9986" width="82.83203125" style="146" customWidth="1"/>
    <col min="9987" max="10240" width="11.5" style="146"/>
    <col min="10241" max="10241" width="60.1640625" style="146" customWidth="1"/>
    <col min="10242" max="10242" width="82.83203125" style="146" customWidth="1"/>
    <col min="10243" max="10496" width="11.5" style="146"/>
    <col min="10497" max="10497" width="60.1640625" style="146" customWidth="1"/>
    <col min="10498" max="10498" width="82.83203125" style="146" customWidth="1"/>
    <col min="10499" max="10752" width="11.5" style="146"/>
    <col min="10753" max="10753" width="60.1640625" style="146" customWidth="1"/>
    <col min="10754" max="10754" width="82.83203125" style="146" customWidth="1"/>
    <col min="10755" max="11008" width="11.5" style="146"/>
    <col min="11009" max="11009" width="60.1640625" style="146" customWidth="1"/>
    <col min="11010" max="11010" width="82.83203125" style="146" customWidth="1"/>
    <col min="11011" max="11264" width="11.5" style="146"/>
    <col min="11265" max="11265" width="60.1640625" style="146" customWidth="1"/>
    <col min="11266" max="11266" width="82.83203125" style="146" customWidth="1"/>
    <col min="11267" max="11520" width="11.5" style="146"/>
    <col min="11521" max="11521" width="60.1640625" style="146" customWidth="1"/>
    <col min="11522" max="11522" width="82.83203125" style="146" customWidth="1"/>
    <col min="11523" max="11776" width="11.5" style="146"/>
    <col min="11777" max="11777" width="60.1640625" style="146" customWidth="1"/>
    <col min="11778" max="11778" width="82.83203125" style="146" customWidth="1"/>
    <col min="11779" max="12032" width="11.5" style="146"/>
    <col min="12033" max="12033" width="60.1640625" style="146" customWidth="1"/>
    <col min="12034" max="12034" width="82.83203125" style="146" customWidth="1"/>
    <col min="12035" max="12288" width="11.5" style="146"/>
    <col min="12289" max="12289" width="60.1640625" style="146" customWidth="1"/>
    <col min="12290" max="12290" width="82.83203125" style="146" customWidth="1"/>
    <col min="12291" max="12544" width="11.5" style="146"/>
    <col min="12545" max="12545" width="60.1640625" style="146" customWidth="1"/>
    <col min="12546" max="12546" width="82.83203125" style="146" customWidth="1"/>
    <col min="12547" max="12800" width="11.5" style="146"/>
    <col min="12801" max="12801" width="60.1640625" style="146" customWidth="1"/>
    <col min="12802" max="12802" width="82.83203125" style="146" customWidth="1"/>
    <col min="12803" max="13056" width="11.5" style="146"/>
    <col min="13057" max="13057" width="60.1640625" style="146" customWidth="1"/>
    <col min="13058" max="13058" width="82.83203125" style="146" customWidth="1"/>
    <col min="13059" max="13312" width="11.5" style="146"/>
    <col min="13313" max="13313" width="60.1640625" style="146" customWidth="1"/>
    <col min="13314" max="13314" width="82.83203125" style="146" customWidth="1"/>
    <col min="13315" max="13568" width="11.5" style="146"/>
    <col min="13569" max="13569" width="60.1640625" style="146" customWidth="1"/>
    <col min="13570" max="13570" width="82.83203125" style="146" customWidth="1"/>
    <col min="13571" max="13824" width="11.5" style="146"/>
    <col min="13825" max="13825" width="60.1640625" style="146" customWidth="1"/>
    <col min="13826" max="13826" width="82.83203125" style="146" customWidth="1"/>
    <col min="13827" max="14080" width="11.5" style="146"/>
    <col min="14081" max="14081" width="60.1640625" style="146" customWidth="1"/>
    <col min="14082" max="14082" width="82.83203125" style="146" customWidth="1"/>
    <col min="14083" max="14336" width="11.5" style="146"/>
    <col min="14337" max="14337" width="60.1640625" style="146" customWidth="1"/>
    <col min="14338" max="14338" width="82.83203125" style="146" customWidth="1"/>
    <col min="14339" max="14592" width="11.5" style="146"/>
    <col min="14593" max="14593" width="60.1640625" style="146" customWidth="1"/>
    <col min="14594" max="14594" width="82.83203125" style="146" customWidth="1"/>
    <col min="14595" max="14848" width="11.5" style="146"/>
    <col min="14849" max="14849" width="60.1640625" style="146" customWidth="1"/>
    <col min="14850" max="14850" width="82.83203125" style="146" customWidth="1"/>
    <col min="14851" max="15104" width="11.5" style="146"/>
    <col min="15105" max="15105" width="60.1640625" style="146" customWidth="1"/>
    <col min="15106" max="15106" width="82.83203125" style="146" customWidth="1"/>
    <col min="15107" max="15360" width="11.5" style="146"/>
    <col min="15361" max="15361" width="60.1640625" style="146" customWidth="1"/>
    <col min="15362" max="15362" width="82.83203125" style="146" customWidth="1"/>
    <col min="15363" max="15616" width="11.5" style="146"/>
    <col min="15617" max="15617" width="60.1640625" style="146" customWidth="1"/>
    <col min="15618" max="15618" width="82.83203125" style="146" customWidth="1"/>
    <col min="15619" max="15872" width="11.5" style="146"/>
    <col min="15873" max="15873" width="60.1640625" style="146" customWidth="1"/>
    <col min="15874" max="15874" width="82.83203125" style="146" customWidth="1"/>
    <col min="15875" max="16128" width="11.5" style="146"/>
    <col min="16129" max="16129" width="60.1640625" style="146" customWidth="1"/>
    <col min="16130" max="16130" width="82.83203125" style="146" customWidth="1"/>
    <col min="16131" max="16384" width="11.5" style="146"/>
  </cols>
  <sheetData>
    <row r="1" spans="1:2" ht="35" customHeight="1">
      <c r="A1" s="145" t="s">
        <v>258</v>
      </c>
      <c r="B1" s="145" t="s">
        <v>189</v>
      </c>
    </row>
    <row r="2" spans="1:2" ht="35" customHeight="1">
      <c r="A2" s="147"/>
      <c r="B2" s="148" t="s">
        <v>259</v>
      </c>
    </row>
    <row r="3" spans="1:2" ht="15" customHeight="1" thickBot="1">
      <c r="A3" s="146"/>
    </row>
    <row r="4" spans="1:2" ht="17" customHeight="1">
      <c r="A4" s="374" t="s">
        <v>260</v>
      </c>
      <c r="B4" s="376" t="s">
        <v>169</v>
      </c>
    </row>
    <row r="5" spans="1:2" ht="17" customHeight="1" thickBot="1">
      <c r="A5" s="375"/>
      <c r="B5" s="377"/>
    </row>
    <row r="6" spans="1:2" s="150" customFormat="1" ht="35" customHeight="1">
      <c r="A6" s="378" t="s">
        <v>261</v>
      </c>
      <c r="B6" s="378"/>
    </row>
    <row r="7" spans="1:2" ht="57" customHeight="1">
      <c r="A7" s="151" t="s">
        <v>262</v>
      </c>
      <c r="B7" s="151" t="s">
        <v>263</v>
      </c>
    </row>
    <row r="8" spans="1:2" ht="53" customHeight="1">
      <c r="A8" s="151" t="s">
        <v>264</v>
      </c>
      <c r="B8" s="151" t="s">
        <v>265</v>
      </c>
    </row>
    <row r="9" spans="1:2" ht="58" customHeight="1">
      <c r="A9" s="151" t="s">
        <v>266</v>
      </c>
      <c r="B9" s="151" t="s">
        <v>267</v>
      </c>
    </row>
    <row r="10" spans="1:2" ht="53" customHeight="1">
      <c r="A10" s="151" t="s">
        <v>268</v>
      </c>
      <c r="B10" s="151" t="s">
        <v>269</v>
      </c>
    </row>
    <row r="11" spans="1:2" ht="53" customHeight="1">
      <c r="A11" s="151" t="s">
        <v>270</v>
      </c>
      <c r="B11" s="151" t="s">
        <v>271</v>
      </c>
    </row>
    <row r="12" spans="1:2" ht="53" customHeight="1">
      <c r="A12" s="151" t="s">
        <v>272</v>
      </c>
      <c r="B12" s="151" t="s">
        <v>273</v>
      </c>
    </row>
    <row r="13" spans="1:2" ht="53" customHeight="1">
      <c r="A13" s="151" t="s">
        <v>274</v>
      </c>
      <c r="B13" s="151" t="s">
        <v>275</v>
      </c>
    </row>
    <row r="14" spans="1:2" ht="125" customHeight="1">
      <c r="A14" s="379" t="s">
        <v>276</v>
      </c>
      <c r="B14" s="380"/>
    </row>
    <row r="15" spans="1:2" ht="53" customHeight="1">
      <c r="A15" s="371" t="s">
        <v>277</v>
      </c>
      <c r="B15" s="372"/>
    </row>
    <row r="16" spans="1:2" ht="53" customHeight="1">
      <c r="A16" s="151" t="s">
        <v>278</v>
      </c>
      <c r="B16" s="151" t="s">
        <v>279</v>
      </c>
    </row>
    <row r="17" spans="1:2" ht="69" customHeight="1">
      <c r="A17" s="151" t="s">
        <v>280</v>
      </c>
      <c r="B17" s="151" t="s">
        <v>281</v>
      </c>
    </row>
    <row r="18" spans="1:2" ht="79" customHeight="1">
      <c r="A18" s="151" t="s">
        <v>282</v>
      </c>
      <c r="B18" s="151" t="s">
        <v>283</v>
      </c>
    </row>
    <row r="19" spans="1:2" ht="53" customHeight="1">
      <c r="A19" s="151" t="s">
        <v>284</v>
      </c>
      <c r="B19" s="151" t="s">
        <v>285</v>
      </c>
    </row>
    <row r="20" spans="1:2" ht="53" customHeight="1">
      <c r="A20" s="151" t="s">
        <v>286</v>
      </c>
      <c r="B20" s="151" t="s">
        <v>287</v>
      </c>
    </row>
    <row r="21" spans="1:2" ht="53" customHeight="1">
      <c r="A21" s="151" t="s">
        <v>288</v>
      </c>
      <c r="B21" s="151" t="s">
        <v>289</v>
      </c>
    </row>
    <row r="22" spans="1:2" ht="53" customHeight="1">
      <c r="A22" s="151" t="s">
        <v>290</v>
      </c>
      <c r="B22" s="151" t="s">
        <v>291</v>
      </c>
    </row>
    <row r="23" spans="1:2" ht="53" customHeight="1">
      <c r="A23" s="151" t="s">
        <v>292</v>
      </c>
      <c r="B23" s="151" t="s">
        <v>293</v>
      </c>
    </row>
    <row r="24" spans="1:2" ht="53" customHeight="1">
      <c r="A24" s="151" t="s">
        <v>294</v>
      </c>
      <c r="B24" s="151" t="s">
        <v>295</v>
      </c>
    </row>
    <row r="25" spans="1:2" ht="53" customHeight="1">
      <c r="A25" s="151" t="s">
        <v>296</v>
      </c>
      <c r="B25" s="151" t="s">
        <v>297</v>
      </c>
    </row>
    <row r="26" spans="1:2" ht="53" customHeight="1">
      <c r="A26" s="151" t="s">
        <v>298</v>
      </c>
      <c r="B26" s="151" t="s">
        <v>299</v>
      </c>
    </row>
    <row r="27" spans="1:2" ht="53" customHeight="1">
      <c r="A27" s="312" t="s">
        <v>303</v>
      </c>
      <c r="B27" s="312" t="s">
        <v>295</v>
      </c>
    </row>
    <row r="28" spans="1:2" ht="53" customHeight="1">
      <c r="A28" s="312" t="s">
        <v>762</v>
      </c>
      <c r="B28" s="312" t="s">
        <v>763</v>
      </c>
    </row>
    <row r="29" spans="1:2" ht="53" customHeight="1">
      <c r="A29" s="373" t="s">
        <v>300</v>
      </c>
      <c r="B29" s="372"/>
    </row>
    <row r="30" spans="1:2" ht="53" customHeight="1">
      <c r="A30" s="151" t="s">
        <v>301</v>
      </c>
      <c r="B30" s="151" t="s">
        <v>302</v>
      </c>
    </row>
    <row r="31" spans="1:2" ht="53" customHeight="1">
      <c r="A31" s="151" t="s">
        <v>303</v>
      </c>
      <c r="B31" s="151" t="s">
        <v>295</v>
      </c>
    </row>
    <row r="32" spans="1:2" ht="53" customHeight="1">
      <c r="A32" s="151" t="s">
        <v>304</v>
      </c>
      <c r="B32" s="151" t="s">
        <v>305</v>
      </c>
    </row>
    <row r="33" spans="1:2" ht="53" customHeight="1">
      <c r="A33" s="151" t="s">
        <v>306</v>
      </c>
      <c r="B33" s="151" t="s">
        <v>307</v>
      </c>
    </row>
    <row r="34" spans="1:2" ht="53" customHeight="1">
      <c r="A34" s="151" t="s">
        <v>308</v>
      </c>
      <c r="B34" s="151" t="s">
        <v>309</v>
      </c>
    </row>
    <row r="35" spans="1:2" ht="53" customHeight="1">
      <c r="A35" s="151" t="s">
        <v>310</v>
      </c>
      <c r="B35" s="151" t="s">
        <v>295</v>
      </c>
    </row>
    <row r="36" spans="1:2" ht="53" customHeight="1">
      <c r="A36" s="151" t="s">
        <v>298</v>
      </c>
      <c r="B36" s="151" t="s">
        <v>299</v>
      </c>
    </row>
    <row r="37" spans="1:2" ht="53" customHeight="1">
      <c r="A37" s="151" t="s">
        <v>296</v>
      </c>
      <c r="B37" s="151" t="s">
        <v>311</v>
      </c>
    </row>
    <row r="38" spans="1:2" ht="53" customHeight="1">
      <c r="A38" s="312" t="s">
        <v>303</v>
      </c>
      <c r="B38" s="312" t="s">
        <v>295</v>
      </c>
    </row>
    <row r="39" spans="1:2" ht="53" customHeight="1">
      <c r="A39" s="371" t="s">
        <v>312</v>
      </c>
      <c r="B39" s="372"/>
    </row>
    <row r="40" spans="1:2" ht="69" customHeight="1">
      <c r="A40" s="151" t="s">
        <v>764</v>
      </c>
      <c r="B40" s="152" t="s">
        <v>313</v>
      </c>
    </row>
    <row r="41" spans="1:2" ht="35" customHeight="1">
      <c r="A41" s="373" t="s">
        <v>314</v>
      </c>
      <c r="B41" s="372"/>
    </row>
    <row r="42" spans="1:2" ht="94" customHeight="1">
      <c r="A42" s="153" t="s">
        <v>315</v>
      </c>
      <c r="B42" s="153" t="s">
        <v>316</v>
      </c>
    </row>
  </sheetData>
  <sheetProtection algorithmName="SHA-512" hashValue="NGkBN6+Bh3enyYgSrqa6mTk77A/Qg8RNSI1wcYhPd7vrPC9fn79V/s2HMNUKUV52jhSbvse4RJZMa9FzCEab/Q==" saltValue="PCHsKcMJAC5wZHglegiZKA==" spinCount="100000" sheet="1" objects="1" scenarios="1"/>
  <mergeCells count="8">
    <mergeCell ref="A39:B39"/>
    <mergeCell ref="A41:B41"/>
    <mergeCell ref="A4:A5"/>
    <mergeCell ref="B4:B5"/>
    <mergeCell ref="A6:B6"/>
    <mergeCell ref="A14:B14"/>
    <mergeCell ref="A15:B15"/>
    <mergeCell ref="A29:B29"/>
  </mergeCells>
  <printOptions horizontalCentered="1"/>
  <pageMargins left="0.47244094488188981" right="0.51181102362204722" top="0.98425196850393704" bottom="0.98425196850393704" header="0.51181102362204722" footer="0.51181102362204722"/>
  <pageSetup paperSize="9" scale="81" orientation="landscape" horizontalDpi="300" verticalDpi="300" r:id="rId1"/>
  <headerFooter alignWithMargins="0">
    <oddFooter>&amp;R&amp;"Tahoma,Standard"&amp;8Druckdatum: &amp;D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159"/>
  <sheetViews>
    <sheetView showGridLines="0" showZeros="0" showOutlineSymbols="0" view="pageLayout" workbookViewId="0">
      <selection activeCell="E10" sqref="E10"/>
    </sheetView>
  </sheetViews>
  <sheetFormatPr baseColWidth="10" defaultColWidth="11.5" defaultRowHeight="20" customHeight="1"/>
  <cols>
    <col min="1" max="1" width="5.6640625" style="56" customWidth="1"/>
    <col min="2" max="2" width="14" style="8" customWidth="1"/>
    <col min="3" max="3" width="40.33203125" style="8" customWidth="1"/>
    <col min="4" max="4" width="16.6640625" style="10" customWidth="1"/>
    <col min="5" max="5" width="16.6640625" style="11" customWidth="1"/>
    <col min="6" max="6" width="4.5" style="8" customWidth="1"/>
    <col min="7" max="8" width="16.6640625" style="8" customWidth="1"/>
    <col min="9" max="16384" width="11.5" style="8"/>
  </cols>
  <sheetData>
    <row r="1" spans="1:8" ht="20" customHeight="1">
      <c r="A1" s="4"/>
      <c r="B1" s="5"/>
      <c r="C1" s="6"/>
      <c r="E1" s="7"/>
      <c r="F1" s="7"/>
    </row>
    <row r="2" spans="1:8" ht="20" customHeight="1">
      <c r="A2" s="9"/>
    </row>
    <row r="3" spans="1:8" ht="20" customHeight="1">
      <c r="A3" s="7"/>
      <c r="C3" s="12" t="s">
        <v>42</v>
      </c>
      <c r="D3" s="381"/>
      <c r="E3" s="382"/>
    </row>
    <row r="4" spans="1:8" ht="6" customHeight="1">
      <c r="A4" s="7"/>
      <c r="C4" s="13"/>
      <c r="D4" s="14"/>
      <c r="E4" s="8"/>
    </row>
    <row r="5" spans="1:8" ht="20" customHeight="1">
      <c r="A5" s="7" t="s">
        <v>371</v>
      </c>
      <c r="C5" s="13"/>
      <c r="D5" s="14"/>
      <c r="E5" s="8"/>
    </row>
    <row r="6" spans="1:8" ht="7" customHeight="1">
      <c r="A6" s="7"/>
      <c r="D6" s="14"/>
      <c r="E6" s="8"/>
      <c r="G6" s="97"/>
    </row>
    <row r="7" spans="1:8" ht="7" customHeight="1" thickBot="1">
      <c r="A7" s="9"/>
      <c r="D7" s="14"/>
      <c r="E7" s="8"/>
    </row>
    <row r="8" spans="1:8" s="7" customFormat="1" ht="20" customHeight="1" thickTop="1">
      <c r="A8" s="15"/>
      <c r="B8" s="16" t="s">
        <v>43</v>
      </c>
      <c r="C8" s="83"/>
      <c r="D8" s="17" t="s">
        <v>156</v>
      </c>
      <c r="E8" s="18"/>
      <c r="G8" s="17" t="s">
        <v>514</v>
      </c>
      <c r="H8" s="18"/>
    </row>
    <row r="9" spans="1:8" s="7" customFormat="1" ht="20" customHeight="1">
      <c r="A9" s="19"/>
      <c r="B9" s="20" t="s">
        <v>44</v>
      </c>
      <c r="C9" s="84"/>
      <c r="D9" s="21" t="s">
        <v>45</v>
      </c>
      <c r="E9" s="22" t="s">
        <v>46</v>
      </c>
      <c r="G9" s="21" t="s">
        <v>45</v>
      </c>
      <c r="H9" s="22" t="s">
        <v>46</v>
      </c>
    </row>
    <row r="10" spans="1:8" s="26" customFormat="1" ht="20" customHeight="1">
      <c r="A10" s="23"/>
      <c r="B10" s="24" t="s">
        <v>157</v>
      </c>
      <c r="C10" s="20"/>
      <c r="D10" s="25">
        <v>1</v>
      </c>
      <c r="E10" s="85"/>
      <c r="G10" s="25">
        <v>1</v>
      </c>
      <c r="H10" s="85"/>
    </row>
    <row r="11" spans="1:8" ht="20" customHeight="1">
      <c r="A11" s="27" t="s">
        <v>47</v>
      </c>
      <c r="B11" s="28" t="s">
        <v>48</v>
      </c>
      <c r="C11" s="24"/>
      <c r="D11" s="29"/>
      <c r="E11" s="30"/>
      <c r="F11" s="26"/>
      <c r="G11" s="31"/>
      <c r="H11" s="30"/>
    </row>
    <row r="12" spans="1:8" ht="20" customHeight="1">
      <c r="A12" s="27" t="s">
        <v>49</v>
      </c>
      <c r="B12" s="28" t="s">
        <v>50</v>
      </c>
      <c r="C12" s="24"/>
      <c r="D12" s="29"/>
      <c r="E12" s="30"/>
      <c r="G12" s="31"/>
      <c r="H12" s="30"/>
    </row>
    <row r="13" spans="1:8" ht="20" customHeight="1">
      <c r="A13" s="32" t="s">
        <v>51</v>
      </c>
      <c r="B13" s="33" t="s">
        <v>52</v>
      </c>
      <c r="C13" s="20"/>
      <c r="D13" s="86"/>
      <c r="E13" s="34">
        <f>D13*$E$10</f>
        <v>0</v>
      </c>
      <c r="G13" s="86"/>
      <c r="H13" s="34">
        <f>G13*$H$10</f>
        <v>0</v>
      </c>
    </row>
    <row r="14" spans="1:8" ht="20" customHeight="1">
      <c r="A14" s="32" t="s">
        <v>53</v>
      </c>
      <c r="B14" s="33" t="s">
        <v>54</v>
      </c>
      <c r="C14" s="20"/>
      <c r="D14" s="86"/>
      <c r="E14" s="34">
        <f>D14*$E$10</f>
        <v>0</v>
      </c>
      <c r="G14" s="86"/>
      <c r="H14" s="34">
        <f>G14*$H$10</f>
        <v>0</v>
      </c>
    </row>
    <row r="15" spans="1:8" ht="20" customHeight="1">
      <c r="A15" s="32" t="s">
        <v>55</v>
      </c>
      <c r="B15" s="33" t="s">
        <v>56</v>
      </c>
      <c r="C15" s="20"/>
      <c r="D15" s="86"/>
      <c r="E15" s="34">
        <f>D15*$E$10</f>
        <v>0</v>
      </c>
      <c r="G15" s="86"/>
      <c r="H15" s="34">
        <f t="shared" ref="H15:H16" si="0">G15*$H$10</f>
        <v>0</v>
      </c>
    </row>
    <row r="16" spans="1:8" ht="20" customHeight="1">
      <c r="A16" s="32" t="s">
        <v>57</v>
      </c>
      <c r="B16" s="33" t="s">
        <v>58</v>
      </c>
      <c r="C16" s="20"/>
      <c r="D16" s="86"/>
      <c r="E16" s="34">
        <f>D16*$E$10</f>
        <v>0</v>
      </c>
      <c r="G16" s="86"/>
      <c r="H16" s="34">
        <f t="shared" si="0"/>
        <v>0</v>
      </c>
    </row>
    <row r="17" spans="1:8" ht="20" customHeight="1">
      <c r="A17" s="32" t="s">
        <v>155</v>
      </c>
      <c r="B17" s="35" t="s">
        <v>158</v>
      </c>
      <c r="C17" s="36"/>
      <c r="D17" s="87"/>
      <c r="E17" s="34">
        <f>D17*$E$10</f>
        <v>0</v>
      </c>
      <c r="G17" s="87"/>
      <c r="H17" s="34">
        <f>G17*$H$10</f>
        <v>0</v>
      </c>
    </row>
    <row r="18" spans="1:8" ht="20" customHeight="1">
      <c r="A18" s="32"/>
      <c r="B18" s="37" t="s">
        <v>59</v>
      </c>
      <c r="C18" s="36"/>
      <c r="D18" s="38">
        <f>SUM(D13:D17)</f>
        <v>0</v>
      </c>
      <c r="E18" s="39">
        <f>SUM(E13:E17)</f>
        <v>0</v>
      </c>
      <c r="G18" s="38">
        <f>SUM(G13:G17)</f>
        <v>0</v>
      </c>
      <c r="H18" s="39">
        <f>SUM(H13:H17)</f>
        <v>0</v>
      </c>
    </row>
    <row r="19" spans="1:8" ht="20" customHeight="1">
      <c r="A19" s="40" t="s">
        <v>60</v>
      </c>
      <c r="B19" s="28" t="s">
        <v>61</v>
      </c>
      <c r="C19" s="24"/>
      <c r="D19" s="29"/>
      <c r="E19" s="30"/>
      <c r="G19" s="31"/>
      <c r="H19" s="30"/>
    </row>
    <row r="20" spans="1:8" ht="20" customHeight="1">
      <c r="A20" s="32" t="s">
        <v>62</v>
      </c>
      <c r="B20" s="41" t="s">
        <v>63</v>
      </c>
      <c r="C20" s="42"/>
      <c r="D20" s="86"/>
      <c r="E20" s="34">
        <f t="shared" ref="E20:E25" si="1">D20*$E$10</f>
        <v>0</v>
      </c>
      <c r="G20" s="86"/>
      <c r="H20" s="34">
        <f t="shared" ref="H20:H24" si="2">G20*$H$10</f>
        <v>0</v>
      </c>
    </row>
    <row r="21" spans="1:8" ht="20" customHeight="1">
      <c r="A21" s="32" t="s">
        <v>64</v>
      </c>
      <c r="B21" s="33" t="s">
        <v>65</v>
      </c>
      <c r="C21" s="20"/>
      <c r="D21" s="86"/>
      <c r="E21" s="34">
        <f t="shared" si="1"/>
        <v>0</v>
      </c>
      <c r="G21" s="86"/>
      <c r="H21" s="34">
        <f t="shared" si="2"/>
        <v>0</v>
      </c>
    </row>
    <row r="22" spans="1:8" ht="20" customHeight="1">
      <c r="A22" s="32" t="s">
        <v>66</v>
      </c>
      <c r="B22" s="33" t="s">
        <v>67</v>
      </c>
      <c r="C22" s="20"/>
      <c r="D22" s="86"/>
      <c r="E22" s="34">
        <f t="shared" si="1"/>
        <v>0</v>
      </c>
      <c r="G22" s="86"/>
      <c r="H22" s="34">
        <f t="shared" si="2"/>
        <v>0</v>
      </c>
    </row>
    <row r="23" spans="1:8" ht="20" customHeight="1">
      <c r="A23" s="32" t="s">
        <v>68</v>
      </c>
      <c r="B23" s="35" t="s">
        <v>69</v>
      </c>
      <c r="C23" s="36"/>
      <c r="D23" s="86"/>
      <c r="E23" s="34">
        <f t="shared" si="1"/>
        <v>0</v>
      </c>
      <c r="G23" s="86"/>
      <c r="H23" s="34">
        <f t="shared" si="2"/>
        <v>0</v>
      </c>
    </row>
    <row r="24" spans="1:8" ht="20" customHeight="1">
      <c r="A24" s="23" t="s">
        <v>70</v>
      </c>
      <c r="B24" s="33" t="s">
        <v>71</v>
      </c>
      <c r="C24" s="43"/>
      <c r="D24" s="86"/>
      <c r="E24" s="44">
        <f t="shared" si="1"/>
        <v>0</v>
      </c>
      <c r="G24" s="86"/>
      <c r="H24" s="34">
        <f t="shared" si="2"/>
        <v>0</v>
      </c>
    </row>
    <row r="25" spans="1:8" ht="20" customHeight="1">
      <c r="A25" s="32" t="s">
        <v>72</v>
      </c>
      <c r="B25" s="41" t="s">
        <v>73</v>
      </c>
      <c r="C25" s="42"/>
      <c r="D25" s="89">
        <f>SUM(D20:D24)*D18</f>
        <v>0</v>
      </c>
      <c r="E25" s="34">
        <f t="shared" si="1"/>
        <v>0</v>
      </c>
      <c r="G25" s="89">
        <f>SUM(G20:G24)*G18</f>
        <v>0</v>
      </c>
      <c r="H25" s="34">
        <f>G25*$H$10</f>
        <v>0</v>
      </c>
    </row>
    <row r="26" spans="1:8" ht="20" customHeight="1">
      <c r="A26" s="32"/>
      <c r="B26" s="37" t="s">
        <v>74</v>
      </c>
      <c r="C26" s="36"/>
      <c r="D26" s="45">
        <f>SUM(D20:D25)</f>
        <v>0</v>
      </c>
      <c r="E26" s="46">
        <f>SUM(E20:E25)</f>
        <v>0</v>
      </c>
      <c r="G26" s="45">
        <f>SUM(G20:G25)</f>
        <v>0</v>
      </c>
      <c r="H26" s="46">
        <f>SUM(H20:H25)</f>
        <v>0</v>
      </c>
    </row>
    <row r="27" spans="1:8" ht="20" customHeight="1">
      <c r="A27" s="40" t="s">
        <v>75</v>
      </c>
      <c r="B27" s="28" t="s">
        <v>76</v>
      </c>
      <c r="C27" s="24"/>
      <c r="D27" s="29"/>
      <c r="E27" s="30"/>
      <c r="G27" s="31"/>
      <c r="H27" s="30"/>
    </row>
    <row r="28" spans="1:8" ht="20" customHeight="1">
      <c r="A28" s="32" t="s">
        <v>77</v>
      </c>
      <c r="B28" s="41" t="s">
        <v>78</v>
      </c>
      <c r="C28" s="42"/>
      <c r="D28" s="86"/>
      <c r="E28" s="34">
        <f>D28*$E$10</f>
        <v>0</v>
      </c>
      <c r="G28" s="86"/>
      <c r="H28" s="34">
        <f t="shared" ref="H28:H32" si="3">G28*$H$10</f>
        <v>0</v>
      </c>
    </row>
    <row r="29" spans="1:8" ht="20" customHeight="1">
      <c r="A29" s="32" t="s">
        <v>79</v>
      </c>
      <c r="B29" s="33" t="s">
        <v>80</v>
      </c>
      <c r="C29" s="20"/>
      <c r="D29" s="86"/>
      <c r="E29" s="34">
        <f>D29*$E$10</f>
        <v>0</v>
      </c>
      <c r="G29" s="86"/>
      <c r="H29" s="34">
        <f t="shared" si="3"/>
        <v>0</v>
      </c>
    </row>
    <row r="30" spans="1:8" ht="20" customHeight="1">
      <c r="A30" s="32" t="s">
        <v>81</v>
      </c>
      <c r="B30" s="33" t="s">
        <v>82</v>
      </c>
      <c r="C30" s="20"/>
      <c r="D30" s="86"/>
      <c r="E30" s="34">
        <f>D30*$E$10</f>
        <v>0</v>
      </c>
      <c r="G30" s="86"/>
      <c r="H30" s="34">
        <f t="shared" si="3"/>
        <v>0</v>
      </c>
    </row>
    <row r="31" spans="1:8" ht="20" customHeight="1">
      <c r="A31" s="32" t="s">
        <v>83</v>
      </c>
      <c r="B31" s="33" t="s">
        <v>84</v>
      </c>
      <c r="C31" s="20"/>
      <c r="D31" s="86"/>
      <c r="E31" s="34">
        <f>D31*$E$10</f>
        <v>0</v>
      </c>
      <c r="G31" s="86"/>
      <c r="H31" s="34">
        <f t="shared" si="3"/>
        <v>0</v>
      </c>
    </row>
    <row r="32" spans="1:8" ht="20" customHeight="1">
      <c r="A32" s="32" t="s">
        <v>159</v>
      </c>
      <c r="B32" s="35" t="s">
        <v>160</v>
      </c>
      <c r="C32" s="36"/>
      <c r="D32" s="86"/>
      <c r="E32" s="34">
        <f>D32*$E$10</f>
        <v>0</v>
      </c>
      <c r="G32" s="86"/>
      <c r="H32" s="34">
        <f t="shared" si="3"/>
        <v>0</v>
      </c>
    </row>
    <row r="33" spans="1:8" ht="20" customHeight="1">
      <c r="A33" s="32"/>
      <c r="B33" s="37" t="s">
        <v>85</v>
      </c>
      <c r="C33" s="36"/>
      <c r="D33" s="45">
        <f>SUM(D28:D32)</f>
        <v>0</v>
      </c>
      <c r="E33" s="46">
        <f>SUM(E28:E32)</f>
        <v>0</v>
      </c>
      <c r="G33" s="45">
        <f>SUM(G28:G32)</f>
        <v>0</v>
      </c>
      <c r="H33" s="46">
        <f>SUM(H28:H32)</f>
        <v>0</v>
      </c>
    </row>
    <row r="34" spans="1:8" ht="20" customHeight="1">
      <c r="A34" s="40" t="s">
        <v>86</v>
      </c>
      <c r="B34" s="28" t="s">
        <v>87</v>
      </c>
      <c r="C34" s="24"/>
      <c r="D34" s="29"/>
      <c r="E34" s="30"/>
      <c r="G34" s="31"/>
      <c r="H34" s="30"/>
    </row>
    <row r="35" spans="1:8" ht="20" customHeight="1">
      <c r="A35" s="32" t="s">
        <v>88</v>
      </c>
      <c r="B35" s="41" t="s">
        <v>89</v>
      </c>
      <c r="C35" s="42"/>
      <c r="D35" s="86"/>
      <c r="E35" s="34">
        <f>D35*$E$10</f>
        <v>0</v>
      </c>
      <c r="G35" s="86"/>
      <c r="H35" s="34">
        <f t="shared" ref="H35:H39" si="4">G35*$H$10</f>
        <v>0</v>
      </c>
    </row>
    <row r="36" spans="1:8" ht="20" customHeight="1">
      <c r="A36" s="32" t="s">
        <v>90</v>
      </c>
      <c r="B36" s="33" t="s">
        <v>91</v>
      </c>
      <c r="C36" s="20"/>
      <c r="D36" s="86"/>
      <c r="E36" s="34">
        <f>D36*$E$10</f>
        <v>0</v>
      </c>
      <c r="G36" s="86"/>
      <c r="H36" s="34">
        <f t="shared" si="4"/>
        <v>0</v>
      </c>
    </row>
    <row r="37" spans="1:8" ht="20" customHeight="1">
      <c r="A37" s="32" t="s">
        <v>92</v>
      </c>
      <c r="B37" s="33" t="s">
        <v>93</v>
      </c>
      <c r="C37" s="20"/>
      <c r="D37" s="86"/>
      <c r="E37" s="34">
        <f>D37*$E$10</f>
        <v>0</v>
      </c>
      <c r="G37" s="86"/>
      <c r="H37" s="34">
        <f t="shared" si="4"/>
        <v>0</v>
      </c>
    </row>
    <row r="38" spans="1:8" ht="20" customHeight="1">
      <c r="A38" s="32" t="s">
        <v>94</v>
      </c>
      <c r="B38" s="33" t="s">
        <v>95</v>
      </c>
      <c r="C38" s="20"/>
      <c r="D38" s="86"/>
      <c r="E38" s="34">
        <f>D38*$E$10</f>
        <v>0</v>
      </c>
      <c r="G38" s="86"/>
      <c r="H38" s="34">
        <f t="shared" si="4"/>
        <v>0</v>
      </c>
    </row>
    <row r="39" spans="1:8" ht="20" customHeight="1">
      <c r="A39" s="32" t="s">
        <v>96</v>
      </c>
      <c r="B39" s="33" t="s">
        <v>97</v>
      </c>
      <c r="C39" s="20"/>
      <c r="D39" s="86"/>
      <c r="E39" s="34">
        <f>D39*$E$10</f>
        <v>0</v>
      </c>
      <c r="G39" s="86"/>
      <c r="H39" s="34">
        <f t="shared" si="4"/>
        <v>0</v>
      </c>
    </row>
    <row r="40" spans="1:8" ht="20" customHeight="1">
      <c r="A40" s="32"/>
      <c r="B40" s="37" t="s">
        <v>98</v>
      </c>
      <c r="C40" s="36"/>
      <c r="D40" s="45">
        <f>SUM(D35:D39)</f>
        <v>0</v>
      </c>
      <c r="E40" s="46">
        <f>SUM(E35:E39)</f>
        <v>0</v>
      </c>
      <c r="G40" s="45">
        <f>SUM(G35:G39)</f>
        <v>0</v>
      </c>
      <c r="H40" s="46">
        <f>SUM(H35:H39)</f>
        <v>0</v>
      </c>
    </row>
    <row r="41" spans="1:8" ht="20" customHeight="1">
      <c r="A41" s="40" t="s">
        <v>99</v>
      </c>
      <c r="B41" s="28" t="s">
        <v>100</v>
      </c>
      <c r="C41" s="24"/>
      <c r="D41" s="29"/>
      <c r="E41" s="30"/>
      <c r="G41" s="31"/>
      <c r="H41" s="30"/>
    </row>
    <row r="42" spans="1:8" ht="20" customHeight="1">
      <c r="A42" s="32" t="s">
        <v>101</v>
      </c>
      <c r="B42" s="41" t="s">
        <v>102</v>
      </c>
      <c r="C42" s="42"/>
      <c r="D42" s="86"/>
      <c r="E42" s="34">
        <f>D42*$E$10</f>
        <v>0</v>
      </c>
      <c r="G42" s="86"/>
      <c r="H42" s="34">
        <f t="shared" ref="H42:H45" si="5">G42*$H$10</f>
        <v>0</v>
      </c>
    </row>
    <row r="43" spans="1:8" ht="20" customHeight="1">
      <c r="A43" s="32" t="s">
        <v>103</v>
      </c>
      <c r="B43" s="33" t="s">
        <v>104</v>
      </c>
      <c r="C43" s="20"/>
      <c r="D43" s="86"/>
      <c r="E43" s="34">
        <f>D43*$E$10</f>
        <v>0</v>
      </c>
      <c r="G43" s="86"/>
      <c r="H43" s="34">
        <f t="shared" si="5"/>
        <v>0</v>
      </c>
    </row>
    <row r="44" spans="1:8" ht="20" customHeight="1">
      <c r="A44" s="32" t="s">
        <v>105</v>
      </c>
      <c r="B44" s="33" t="s">
        <v>106</v>
      </c>
      <c r="C44" s="20"/>
      <c r="D44" s="86"/>
      <c r="E44" s="34">
        <f>D44*$E$10</f>
        <v>0</v>
      </c>
      <c r="G44" s="86"/>
      <c r="H44" s="34">
        <f t="shared" si="5"/>
        <v>0</v>
      </c>
    </row>
    <row r="45" spans="1:8" ht="20" customHeight="1">
      <c r="A45" s="32" t="s">
        <v>107</v>
      </c>
      <c r="B45" s="33" t="s">
        <v>108</v>
      </c>
      <c r="C45" s="20"/>
      <c r="D45" s="86"/>
      <c r="E45" s="34">
        <f>D45*$E$10</f>
        <v>0</v>
      </c>
      <c r="G45" s="86"/>
      <c r="H45" s="34">
        <f t="shared" si="5"/>
        <v>0</v>
      </c>
    </row>
    <row r="46" spans="1:8" ht="20" customHeight="1">
      <c r="A46" s="32"/>
      <c r="B46" s="28" t="s">
        <v>109</v>
      </c>
      <c r="C46" s="20"/>
      <c r="D46" s="45">
        <f>SUM(D42:D45)</f>
        <v>0</v>
      </c>
      <c r="E46" s="46">
        <f>SUM(E42:E45)</f>
        <v>0</v>
      </c>
      <c r="G46" s="45">
        <f>SUM(G42:G45)</f>
        <v>0</v>
      </c>
      <c r="H46" s="46">
        <f>SUM(H42:H45)</f>
        <v>0</v>
      </c>
    </row>
    <row r="47" spans="1:8" ht="20" customHeight="1">
      <c r="A47" s="27" t="s">
        <v>110</v>
      </c>
      <c r="B47" s="28" t="s">
        <v>111</v>
      </c>
      <c r="C47" s="47"/>
      <c r="D47" s="45">
        <f>D18+D26+D33+D40+D46</f>
        <v>0</v>
      </c>
      <c r="E47" s="46">
        <f>E18+E26+E33+E40+E46</f>
        <v>0</v>
      </c>
      <c r="G47" s="45">
        <f>G18+G26+G33+G40+G46</f>
        <v>0</v>
      </c>
      <c r="H47" s="46">
        <f>H18+H26+H33+H40+H46</f>
        <v>0</v>
      </c>
    </row>
    <row r="48" spans="1:8" ht="20" customHeight="1">
      <c r="A48" s="32" t="s">
        <v>112</v>
      </c>
      <c r="B48" s="33" t="s">
        <v>113</v>
      </c>
      <c r="C48" s="20"/>
      <c r="D48" s="86"/>
      <c r="E48" s="34">
        <f>D48*$E$10</f>
        <v>0</v>
      </c>
      <c r="G48" s="86"/>
      <c r="H48" s="34">
        <f>G48*$E$10</f>
        <v>0</v>
      </c>
    </row>
    <row r="49" spans="1:8" ht="20" customHeight="1">
      <c r="A49" s="48" t="s">
        <v>114</v>
      </c>
      <c r="B49" s="37" t="s">
        <v>115</v>
      </c>
      <c r="C49" s="49"/>
      <c r="D49" s="45">
        <f>D47+D48</f>
        <v>0</v>
      </c>
      <c r="E49" s="46">
        <f>E47+E48</f>
        <v>0</v>
      </c>
      <c r="G49" s="45">
        <f>G47+G48</f>
        <v>0</v>
      </c>
      <c r="H49" s="46">
        <f>H47+H48</f>
        <v>0</v>
      </c>
    </row>
    <row r="50" spans="1:8" ht="20" customHeight="1">
      <c r="A50" s="23"/>
      <c r="B50" s="43"/>
      <c r="C50" s="43"/>
      <c r="D50" s="50"/>
      <c r="E50" s="44"/>
      <c r="G50" s="51"/>
      <c r="H50" s="44"/>
    </row>
    <row r="51" spans="1:8" ht="20" customHeight="1">
      <c r="A51" s="40" t="s">
        <v>116</v>
      </c>
      <c r="B51" s="24"/>
      <c r="C51" s="47"/>
      <c r="D51" s="25">
        <f>D10+D49</f>
        <v>1</v>
      </c>
      <c r="E51" s="46">
        <f>E10+E49</f>
        <v>0</v>
      </c>
      <c r="G51" s="25">
        <f>G10+G49</f>
        <v>1</v>
      </c>
      <c r="H51" s="46">
        <f>H10+H49</f>
        <v>0</v>
      </c>
    </row>
    <row r="52" spans="1:8" ht="20" customHeight="1">
      <c r="A52" s="23"/>
      <c r="B52" s="43"/>
      <c r="C52" s="43"/>
      <c r="D52" s="50"/>
      <c r="E52" s="44"/>
      <c r="G52" s="51"/>
      <c r="H52" s="44"/>
    </row>
    <row r="53" spans="1:8" ht="20" customHeight="1">
      <c r="A53" s="40" t="s">
        <v>117</v>
      </c>
      <c r="B53" s="24"/>
      <c r="C53" s="47"/>
      <c r="D53" s="383" t="str">
        <f>IF(E51=0,"",(E10+E18+E26+E42)/E51)</f>
        <v/>
      </c>
      <c r="E53" s="384"/>
      <c r="G53" s="383" t="str">
        <f>IF(H51=0,"",(H10+H18+H26+H42)/H51)</f>
        <v/>
      </c>
      <c r="H53" s="384"/>
    </row>
    <row r="54" spans="1:8" ht="20" customHeight="1">
      <c r="A54" s="23"/>
      <c r="B54" s="24"/>
      <c r="C54" s="24"/>
      <c r="D54" s="1"/>
      <c r="E54" s="2"/>
      <c r="G54" s="52"/>
      <c r="H54" s="2"/>
    </row>
    <row r="55" spans="1:8" ht="20" customHeight="1">
      <c r="A55" s="40" t="s">
        <v>118</v>
      </c>
      <c r="B55" s="24"/>
      <c r="C55" s="47"/>
      <c r="D55" s="88"/>
      <c r="E55" s="85"/>
      <c r="G55" s="88"/>
      <c r="H55" s="85"/>
    </row>
    <row r="56" spans="1:8" ht="20" customHeight="1">
      <c r="A56" s="23"/>
      <c r="B56" s="24"/>
      <c r="C56" s="24"/>
      <c r="D56" s="120"/>
      <c r="E56" s="117"/>
      <c r="G56" s="116"/>
      <c r="H56" s="117"/>
    </row>
    <row r="57" spans="1:8" ht="20" customHeight="1" thickBot="1">
      <c r="A57" s="53" t="s">
        <v>119</v>
      </c>
      <c r="B57" s="54"/>
      <c r="C57" s="55"/>
      <c r="D57" s="118"/>
      <c r="E57" s="119"/>
      <c r="G57" s="118"/>
      <c r="H57" s="119"/>
    </row>
    <row r="58" spans="1:8" ht="20" customHeight="1" thickTop="1">
      <c r="A58" s="90"/>
    </row>
    <row r="59" spans="1:8" ht="20" customHeight="1">
      <c r="B59" s="26"/>
      <c r="C59" s="58" t="s">
        <v>182</v>
      </c>
      <c r="D59" s="26"/>
      <c r="E59" s="26"/>
      <c r="F59" s="26"/>
    </row>
    <row r="60" spans="1:8" ht="20" customHeight="1">
      <c r="B60" s="56"/>
      <c r="C60" s="57" t="s">
        <v>515</v>
      </c>
      <c r="D60" s="88">
        <v>1</v>
      </c>
      <c r="E60" s="56"/>
      <c r="F60" s="56"/>
      <c r="G60" s="88"/>
    </row>
    <row r="62" spans="1:8" ht="20" customHeight="1">
      <c r="C62" s="57" t="s">
        <v>116</v>
      </c>
      <c r="E62" s="59">
        <f>E51*D60+H51*G60</f>
        <v>0</v>
      </c>
    </row>
    <row r="63" spans="1:8" ht="20" customHeight="1">
      <c r="C63" s="57" t="s">
        <v>118</v>
      </c>
      <c r="E63" s="121"/>
    </row>
    <row r="64" spans="1:8" ht="20" customHeight="1">
      <c r="C64" s="57" t="s">
        <v>162</v>
      </c>
      <c r="E64" s="121"/>
    </row>
    <row r="65" s="8" customFormat="1" ht="20" customHeight="1"/>
    <row r="67" s="8" customFormat="1" ht="20" customHeight="1"/>
    <row r="159" spans="3:19" ht="20" customHeight="1">
      <c r="C159" s="92"/>
      <c r="D159" s="93"/>
      <c r="E159" s="94"/>
      <c r="F159" s="95"/>
      <c r="G159" s="95"/>
      <c r="H159" s="95"/>
      <c r="I159" s="95"/>
      <c r="J159" s="95"/>
      <c r="K159" s="95"/>
      <c r="L159" s="95">
        <f>SUM(L9:L158)</f>
        <v>0</v>
      </c>
      <c r="M159" s="95">
        <f>SUM(M9:M158)</f>
        <v>0</v>
      </c>
      <c r="N159" s="95">
        <f>SUM(N9:N158)</f>
        <v>0</v>
      </c>
      <c r="O159" s="95"/>
      <c r="P159" s="95"/>
      <c r="Q159" s="95">
        <f>SUM(Q9:Q158)</f>
        <v>0</v>
      </c>
      <c r="R159" s="95">
        <f>SUM(R9:R158)</f>
        <v>0</v>
      </c>
      <c r="S159" s="96"/>
    </row>
  </sheetData>
  <sheetProtection algorithmName="SHA-512" hashValue="QoUz2k//iaTa3c5d9/AOx+/RCtkos8dbEcXXZqCUnRzNIHTQYs00rB0UU6Y4yIs/QrpG5c7XxdZTaV55iHkQHA==" saltValue="An5DXNx5AwwjPqGGuCfcAw==" spinCount="100000" sheet="1" formatColumns="0" formatRows="0"/>
  <mergeCells count="3">
    <mergeCell ref="D3:E3"/>
    <mergeCell ref="D53:E53"/>
    <mergeCell ref="G53:H53"/>
  </mergeCells>
  <phoneticPr fontId="10" type="noConversion"/>
  <printOptions horizontalCentered="1"/>
  <pageMargins left="0.59055118110236227" right="0.19685039370078741" top="0.98425196850393704" bottom="0.98425196850393704" header="0.51181102362204722" footer="0.51181102362204722"/>
  <pageSetup paperSize="9" scale="56" orientation="portrait" r:id="rId1"/>
  <headerFooter alignWithMargins="0">
    <oddHeader>&amp;R&amp;D</oddHeader>
    <oddFooter>&amp;C&amp;"Tahoma,Standard"&amp;A&amp;R&amp;"Tahoma,Standard"&amp;P von &amp;N</oddFooter>
  </headerFooter>
  <colBreaks count="1" manualBreakCount="1">
    <brk id="8" max="1048575" man="1"/>
  </colBreaks>
  <extLst>
    <ext xmlns:mx="http://schemas.microsoft.com/office/mac/excel/2008/main" uri="{64002731-A6B0-56B0-2670-7721B7C09600}">
      <mx:PLV Mode="1" OnePage="0" WScale="56"/>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159"/>
  <sheetViews>
    <sheetView showGridLines="0" view="pageLayout" workbookViewId="0">
      <selection activeCell="E10" sqref="E10"/>
    </sheetView>
  </sheetViews>
  <sheetFormatPr baseColWidth="10" defaultColWidth="11.5" defaultRowHeight="19" customHeight="1"/>
  <cols>
    <col min="1" max="1" width="5.6640625" style="56" customWidth="1"/>
    <col min="2" max="2" width="14" style="8" customWidth="1"/>
    <col min="3" max="3" width="40.33203125" style="8" customWidth="1"/>
    <col min="4" max="4" width="16.6640625" style="10" customWidth="1"/>
    <col min="5" max="5" width="16.6640625" style="11" customWidth="1"/>
    <col min="6" max="6" width="5.33203125" style="8" customWidth="1"/>
    <col min="7" max="8" width="16.6640625" style="8" customWidth="1"/>
    <col min="9" max="16384" width="11.5" style="8"/>
  </cols>
  <sheetData>
    <row r="1" spans="1:8" ht="19" customHeight="1">
      <c r="A1" s="4"/>
      <c r="B1" s="5"/>
      <c r="C1" s="6"/>
      <c r="E1" s="7"/>
      <c r="F1" s="7"/>
    </row>
    <row r="2" spans="1:8" ht="9" customHeight="1">
      <c r="A2" s="9"/>
    </row>
    <row r="3" spans="1:8" ht="19" customHeight="1">
      <c r="A3" s="7"/>
      <c r="C3" s="12" t="s">
        <v>42</v>
      </c>
      <c r="D3" s="381"/>
      <c r="E3" s="382"/>
    </row>
    <row r="4" spans="1:8" ht="19" customHeight="1">
      <c r="A4" s="7"/>
      <c r="C4" s="13"/>
      <c r="D4" s="14"/>
      <c r="E4" s="8"/>
    </row>
    <row r="5" spans="1:8" ht="19" customHeight="1">
      <c r="A5" s="7" t="s">
        <v>172</v>
      </c>
      <c r="C5" s="13"/>
      <c r="D5" s="14"/>
      <c r="E5" s="8"/>
    </row>
    <row r="6" spans="1:8" ht="19" customHeight="1">
      <c r="A6" s="7"/>
      <c r="D6" s="14"/>
      <c r="E6" s="8"/>
      <c r="G6" s="97"/>
    </row>
    <row r="7" spans="1:8" ht="19" customHeight="1" thickBot="1">
      <c r="A7" s="9"/>
      <c r="D7" s="14"/>
      <c r="E7" s="8"/>
    </row>
    <row r="8" spans="1:8" s="7" customFormat="1" ht="19" customHeight="1" thickTop="1">
      <c r="A8" s="15"/>
      <c r="B8" s="16" t="s">
        <v>43</v>
      </c>
      <c r="C8" s="83"/>
      <c r="D8" s="17" t="s">
        <v>156</v>
      </c>
      <c r="E8" s="18"/>
      <c r="G8" s="17" t="s">
        <v>514</v>
      </c>
      <c r="H8" s="18"/>
    </row>
    <row r="9" spans="1:8" s="7" customFormat="1" ht="19" customHeight="1">
      <c r="A9" s="19"/>
      <c r="B9" s="20" t="s">
        <v>44</v>
      </c>
      <c r="C9" s="84"/>
      <c r="D9" s="21" t="s">
        <v>45</v>
      </c>
      <c r="E9" s="22" t="s">
        <v>46</v>
      </c>
      <c r="G9" s="21" t="s">
        <v>45</v>
      </c>
      <c r="H9" s="22" t="s">
        <v>46</v>
      </c>
    </row>
    <row r="10" spans="1:8" s="26" customFormat="1" ht="19" customHeight="1">
      <c r="A10" s="23"/>
      <c r="B10" s="24" t="s">
        <v>157</v>
      </c>
      <c r="C10" s="20"/>
      <c r="D10" s="25">
        <v>1</v>
      </c>
      <c r="E10" s="85"/>
      <c r="G10" s="25">
        <v>1</v>
      </c>
      <c r="H10" s="85"/>
    </row>
    <row r="11" spans="1:8" ht="19" customHeight="1">
      <c r="A11" s="27" t="s">
        <v>47</v>
      </c>
      <c r="B11" s="28" t="s">
        <v>48</v>
      </c>
      <c r="C11" s="24"/>
      <c r="D11" s="29"/>
      <c r="E11" s="30"/>
      <c r="F11" s="26"/>
      <c r="G11" s="31"/>
      <c r="H11" s="30"/>
    </row>
    <row r="12" spans="1:8" ht="19" customHeight="1">
      <c r="A12" s="27" t="s">
        <v>49</v>
      </c>
      <c r="B12" s="28" t="s">
        <v>50</v>
      </c>
      <c r="C12" s="24"/>
      <c r="D12" s="29"/>
      <c r="E12" s="30"/>
      <c r="G12" s="31"/>
      <c r="H12" s="30"/>
    </row>
    <row r="13" spans="1:8" ht="19" customHeight="1">
      <c r="A13" s="32" t="s">
        <v>51</v>
      </c>
      <c r="B13" s="33" t="s">
        <v>52</v>
      </c>
      <c r="C13" s="20"/>
      <c r="D13" s="86"/>
      <c r="E13" s="34">
        <f>D13*$E$10</f>
        <v>0</v>
      </c>
      <c r="G13" s="86"/>
      <c r="H13" s="34">
        <f>G13*$H$10</f>
        <v>0</v>
      </c>
    </row>
    <row r="14" spans="1:8" ht="19" customHeight="1">
      <c r="A14" s="32" t="s">
        <v>53</v>
      </c>
      <c r="B14" s="33" t="s">
        <v>54</v>
      </c>
      <c r="C14" s="20"/>
      <c r="D14" s="86"/>
      <c r="E14" s="34">
        <f>D14*$E$10</f>
        <v>0</v>
      </c>
      <c r="G14" s="86"/>
      <c r="H14" s="34">
        <f>G14*$H$10</f>
        <v>0</v>
      </c>
    </row>
    <row r="15" spans="1:8" ht="19" customHeight="1">
      <c r="A15" s="32" t="s">
        <v>55</v>
      </c>
      <c r="B15" s="33" t="s">
        <v>56</v>
      </c>
      <c r="C15" s="20"/>
      <c r="D15" s="86"/>
      <c r="E15" s="34">
        <f>D15*$E$10</f>
        <v>0</v>
      </c>
      <c r="G15" s="86"/>
      <c r="H15" s="34">
        <f t="shared" ref="H15:H16" si="0">G15*$H$10</f>
        <v>0</v>
      </c>
    </row>
    <row r="16" spans="1:8" ht="19" customHeight="1">
      <c r="A16" s="32" t="s">
        <v>57</v>
      </c>
      <c r="B16" s="33" t="s">
        <v>58</v>
      </c>
      <c r="C16" s="20"/>
      <c r="D16" s="86"/>
      <c r="E16" s="34">
        <f>D16*$E$10</f>
        <v>0</v>
      </c>
      <c r="G16" s="86"/>
      <c r="H16" s="34">
        <f t="shared" si="0"/>
        <v>0</v>
      </c>
    </row>
    <row r="17" spans="1:8" ht="19" customHeight="1">
      <c r="A17" s="32" t="s">
        <v>155</v>
      </c>
      <c r="B17" s="35" t="s">
        <v>158</v>
      </c>
      <c r="C17" s="36"/>
      <c r="D17" s="87"/>
      <c r="E17" s="34">
        <f>D17*$E$10</f>
        <v>0</v>
      </c>
      <c r="G17" s="87"/>
      <c r="H17" s="34">
        <f>G17*$H$10</f>
        <v>0</v>
      </c>
    </row>
    <row r="18" spans="1:8" ht="19" customHeight="1">
      <c r="A18" s="32"/>
      <c r="B18" s="37" t="s">
        <v>59</v>
      </c>
      <c r="C18" s="36"/>
      <c r="D18" s="38">
        <f>SUM(D13:D17)</f>
        <v>0</v>
      </c>
      <c r="E18" s="39">
        <f>SUM(E13:E17)</f>
        <v>0</v>
      </c>
      <c r="G18" s="38">
        <f>SUM(G13:G17)</f>
        <v>0</v>
      </c>
      <c r="H18" s="39">
        <f>SUM(H13:H17)</f>
        <v>0</v>
      </c>
    </row>
    <row r="19" spans="1:8" ht="19" customHeight="1">
      <c r="A19" s="40" t="s">
        <v>60</v>
      </c>
      <c r="B19" s="28" t="s">
        <v>61</v>
      </c>
      <c r="C19" s="24"/>
      <c r="D19" s="29"/>
      <c r="E19" s="30"/>
      <c r="G19" s="31"/>
      <c r="H19" s="30"/>
    </row>
    <row r="20" spans="1:8" ht="19" customHeight="1">
      <c r="A20" s="32" t="s">
        <v>62</v>
      </c>
      <c r="B20" s="41" t="s">
        <v>63</v>
      </c>
      <c r="C20" s="42"/>
      <c r="D20" s="86"/>
      <c r="E20" s="34">
        <f t="shared" ref="E20:E25" si="1">D20*$E$10</f>
        <v>0</v>
      </c>
      <c r="G20" s="86"/>
      <c r="H20" s="34">
        <f t="shared" ref="H20:H25" si="2">G20*$H$10</f>
        <v>0</v>
      </c>
    </row>
    <row r="21" spans="1:8" ht="19" customHeight="1">
      <c r="A21" s="32" t="s">
        <v>64</v>
      </c>
      <c r="B21" s="33" t="s">
        <v>65</v>
      </c>
      <c r="C21" s="20"/>
      <c r="D21" s="86"/>
      <c r="E21" s="34">
        <f t="shared" si="1"/>
        <v>0</v>
      </c>
      <c r="G21" s="86"/>
      <c r="H21" s="34">
        <f t="shared" si="2"/>
        <v>0</v>
      </c>
    </row>
    <row r="22" spans="1:8" ht="19" customHeight="1">
      <c r="A22" s="32" t="s">
        <v>66</v>
      </c>
      <c r="B22" s="33" t="s">
        <v>67</v>
      </c>
      <c r="C22" s="20"/>
      <c r="D22" s="86"/>
      <c r="E22" s="34">
        <f t="shared" si="1"/>
        <v>0</v>
      </c>
      <c r="G22" s="86"/>
      <c r="H22" s="34">
        <f t="shared" si="2"/>
        <v>0</v>
      </c>
    </row>
    <row r="23" spans="1:8" ht="19" customHeight="1">
      <c r="A23" s="32" t="s">
        <v>68</v>
      </c>
      <c r="B23" s="35" t="s">
        <v>69</v>
      </c>
      <c r="C23" s="36"/>
      <c r="D23" s="86"/>
      <c r="E23" s="34">
        <f t="shared" si="1"/>
        <v>0</v>
      </c>
      <c r="G23" s="86"/>
      <c r="H23" s="34">
        <f t="shared" si="2"/>
        <v>0</v>
      </c>
    </row>
    <row r="24" spans="1:8" ht="19" customHeight="1">
      <c r="A24" s="23" t="s">
        <v>70</v>
      </c>
      <c r="B24" s="33" t="s">
        <v>71</v>
      </c>
      <c r="C24" s="43"/>
      <c r="D24" s="86"/>
      <c r="E24" s="44">
        <f t="shared" si="1"/>
        <v>0</v>
      </c>
      <c r="G24" s="86"/>
      <c r="H24" s="34">
        <f t="shared" si="2"/>
        <v>0</v>
      </c>
    </row>
    <row r="25" spans="1:8" ht="19" customHeight="1">
      <c r="A25" s="32" t="s">
        <v>72</v>
      </c>
      <c r="B25" s="41" t="s">
        <v>73</v>
      </c>
      <c r="C25" s="42"/>
      <c r="D25" s="89">
        <f>SUM(D20:D24)*D18</f>
        <v>0</v>
      </c>
      <c r="E25" s="34">
        <f t="shared" si="1"/>
        <v>0</v>
      </c>
      <c r="G25" s="89">
        <f>SUM(G20:G24)*G18</f>
        <v>0</v>
      </c>
      <c r="H25" s="34">
        <f t="shared" si="2"/>
        <v>0</v>
      </c>
    </row>
    <row r="26" spans="1:8" ht="19" customHeight="1">
      <c r="A26" s="32"/>
      <c r="B26" s="37" t="s">
        <v>74</v>
      </c>
      <c r="C26" s="36"/>
      <c r="D26" s="45">
        <f>SUM(D20:D25)</f>
        <v>0</v>
      </c>
      <c r="E26" s="46">
        <f>SUM(E20:E25)</f>
        <v>0</v>
      </c>
      <c r="G26" s="45">
        <f>SUM(G20:G25)</f>
        <v>0</v>
      </c>
      <c r="H26" s="46">
        <f>SUM(H20:H25)</f>
        <v>0</v>
      </c>
    </row>
    <row r="27" spans="1:8" ht="19" customHeight="1">
      <c r="A27" s="40" t="s">
        <v>75</v>
      </c>
      <c r="B27" s="28" t="s">
        <v>76</v>
      </c>
      <c r="C27" s="24"/>
      <c r="D27" s="29"/>
      <c r="E27" s="30"/>
      <c r="G27" s="31"/>
      <c r="H27" s="30"/>
    </row>
    <row r="28" spans="1:8" ht="19" customHeight="1">
      <c r="A28" s="32" t="s">
        <v>77</v>
      </c>
      <c r="B28" s="41" t="s">
        <v>78</v>
      </c>
      <c r="C28" s="42"/>
      <c r="D28" s="86"/>
      <c r="E28" s="34">
        <f>D28*$E$10</f>
        <v>0</v>
      </c>
      <c r="G28" s="86"/>
      <c r="H28" s="34">
        <f t="shared" ref="H28:H32" si="3">G28*$H$10</f>
        <v>0</v>
      </c>
    </row>
    <row r="29" spans="1:8" ht="19" customHeight="1">
      <c r="A29" s="32" t="s">
        <v>79</v>
      </c>
      <c r="B29" s="33" t="s">
        <v>80</v>
      </c>
      <c r="C29" s="20"/>
      <c r="D29" s="86"/>
      <c r="E29" s="34">
        <f>D29*$E$10</f>
        <v>0</v>
      </c>
      <c r="G29" s="86"/>
      <c r="H29" s="34">
        <f t="shared" si="3"/>
        <v>0</v>
      </c>
    </row>
    <row r="30" spans="1:8" ht="19" customHeight="1">
      <c r="A30" s="32" t="s">
        <v>81</v>
      </c>
      <c r="B30" s="33" t="s">
        <v>82</v>
      </c>
      <c r="C30" s="20"/>
      <c r="D30" s="86"/>
      <c r="E30" s="34">
        <f>D30*$E$10</f>
        <v>0</v>
      </c>
      <c r="G30" s="86"/>
      <c r="H30" s="34">
        <f t="shared" si="3"/>
        <v>0</v>
      </c>
    </row>
    <row r="31" spans="1:8" ht="19" customHeight="1">
      <c r="A31" s="32" t="s">
        <v>83</v>
      </c>
      <c r="B31" s="33" t="s">
        <v>84</v>
      </c>
      <c r="C31" s="20"/>
      <c r="D31" s="86"/>
      <c r="E31" s="34">
        <f>D31*$E$10</f>
        <v>0</v>
      </c>
      <c r="G31" s="86"/>
      <c r="H31" s="34">
        <f t="shared" si="3"/>
        <v>0</v>
      </c>
    </row>
    <row r="32" spans="1:8" ht="19" customHeight="1">
      <c r="A32" s="32" t="s">
        <v>159</v>
      </c>
      <c r="B32" s="35" t="s">
        <v>160</v>
      </c>
      <c r="C32" s="36"/>
      <c r="D32" s="86"/>
      <c r="E32" s="34">
        <f>D32*$E$10</f>
        <v>0</v>
      </c>
      <c r="G32" s="86"/>
      <c r="H32" s="34">
        <f t="shared" si="3"/>
        <v>0</v>
      </c>
    </row>
    <row r="33" spans="1:8" ht="19" customHeight="1">
      <c r="A33" s="32"/>
      <c r="B33" s="37" t="s">
        <v>85</v>
      </c>
      <c r="C33" s="36"/>
      <c r="D33" s="45">
        <f>SUM(D28:D32)</f>
        <v>0</v>
      </c>
      <c r="E33" s="46">
        <f>SUM(E28:E32)</f>
        <v>0</v>
      </c>
      <c r="G33" s="45">
        <f>SUM(G28:G32)</f>
        <v>0</v>
      </c>
      <c r="H33" s="46">
        <f>SUM(H28:H32)</f>
        <v>0</v>
      </c>
    </row>
    <row r="34" spans="1:8" ht="19" customHeight="1">
      <c r="A34" s="40" t="s">
        <v>86</v>
      </c>
      <c r="B34" s="28" t="s">
        <v>87</v>
      </c>
      <c r="C34" s="24"/>
      <c r="D34" s="29"/>
      <c r="E34" s="30"/>
      <c r="G34" s="31"/>
      <c r="H34" s="30"/>
    </row>
    <row r="35" spans="1:8" ht="19" customHeight="1">
      <c r="A35" s="32" t="s">
        <v>88</v>
      </c>
      <c r="B35" s="41" t="s">
        <v>89</v>
      </c>
      <c r="C35" s="42"/>
      <c r="D35" s="86"/>
      <c r="E35" s="34">
        <f>D35*$E$10</f>
        <v>0</v>
      </c>
      <c r="G35" s="86"/>
      <c r="H35" s="34">
        <f t="shared" ref="H35:H39" si="4">G35*$H$10</f>
        <v>0</v>
      </c>
    </row>
    <row r="36" spans="1:8" ht="19" customHeight="1">
      <c r="A36" s="32" t="s">
        <v>90</v>
      </c>
      <c r="B36" s="33" t="s">
        <v>91</v>
      </c>
      <c r="C36" s="20"/>
      <c r="D36" s="86"/>
      <c r="E36" s="34">
        <f>D36*$E$10</f>
        <v>0</v>
      </c>
      <c r="G36" s="86"/>
      <c r="H36" s="34">
        <f t="shared" si="4"/>
        <v>0</v>
      </c>
    </row>
    <row r="37" spans="1:8" ht="19" customHeight="1">
      <c r="A37" s="32" t="s">
        <v>92</v>
      </c>
      <c r="B37" s="33" t="s">
        <v>93</v>
      </c>
      <c r="C37" s="20"/>
      <c r="D37" s="86"/>
      <c r="E37" s="34">
        <f>D37*$E$10</f>
        <v>0</v>
      </c>
      <c r="G37" s="86"/>
      <c r="H37" s="34">
        <f t="shared" si="4"/>
        <v>0</v>
      </c>
    </row>
    <row r="38" spans="1:8" ht="19" customHeight="1">
      <c r="A38" s="32" t="s">
        <v>94</v>
      </c>
      <c r="B38" s="33" t="s">
        <v>95</v>
      </c>
      <c r="C38" s="20"/>
      <c r="D38" s="86"/>
      <c r="E38" s="34">
        <f>D38*$E$10</f>
        <v>0</v>
      </c>
      <c r="G38" s="86"/>
      <c r="H38" s="34">
        <f t="shared" si="4"/>
        <v>0</v>
      </c>
    </row>
    <row r="39" spans="1:8" ht="19" customHeight="1">
      <c r="A39" s="32" t="s">
        <v>96</v>
      </c>
      <c r="B39" s="33" t="s">
        <v>97</v>
      </c>
      <c r="C39" s="20"/>
      <c r="D39" s="86"/>
      <c r="E39" s="34">
        <f>D39*$E$10</f>
        <v>0</v>
      </c>
      <c r="G39" s="86"/>
      <c r="H39" s="34">
        <f t="shared" si="4"/>
        <v>0</v>
      </c>
    </row>
    <row r="40" spans="1:8" ht="19" customHeight="1">
      <c r="A40" s="32"/>
      <c r="B40" s="37" t="s">
        <v>98</v>
      </c>
      <c r="C40" s="36"/>
      <c r="D40" s="45">
        <f>SUM(D35:D39)</f>
        <v>0</v>
      </c>
      <c r="E40" s="46">
        <f>SUM(E35:E39)</f>
        <v>0</v>
      </c>
      <c r="G40" s="45">
        <f>SUM(G35:G39)</f>
        <v>0</v>
      </c>
      <c r="H40" s="46">
        <f>SUM(H35:H39)</f>
        <v>0</v>
      </c>
    </row>
    <row r="41" spans="1:8" ht="19" customHeight="1">
      <c r="A41" s="40" t="s">
        <v>99</v>
      </c>
      <c r="B41" s="28" t="s">
        <v>100</v>
      </c>
      <c r="C41" s="24"/>
      <c r="D41" s="29"/>
      <c r="E41" s="30"/>
      <c r="G41" s="31"/>
      <c r="H41" s="30"/>
    </row>
    <row r="42" spans="1:8" ht="19" customHeight="1">
      <c r="A42" s="32" t="s">
        <v>101</v>
      </c>
      <c r="B42" s="41" t="s">
        <v>102</v>
      </c>
      <c r="C42" s="42"/>
      <c r="D42" s="86"/>
      <c r="E42" s="34">
        <f>D42*$E$10</f>
        <v>0</v>
      </c>
      <c r="G42" s="86"/>
      <c r="H42" s="34">
        <f t="shared" ref="H42:H45" si="5">G42*$H$10</f>
        <v>0</v>
      </c>
    </row>
    <row r="43" spans="1:8" ht="19" customHeight="1">
      <c r="A43" s="32" t="s">
        <v>103</v>
      </c>
      <c r="B43" s="33" t="s">
        <v>104</v>
      </c>
      <c r="C43" s="20"/>
      <c r="D43" s="86"/>
      <c r="E43" s="34">
        <f>D43*$E$10</f>
        <v>0</v>
      </c>
      <c r="G43" s="86"/>
      <c r="H43" s="34">
        <f t="shared" si="5"/>
        <v>0</v>
      </c>
    </row>
    <row r="44" spans="1:8" ht="19" customHeight="1">
      <c r="A44" s="32" t="s">
        <v>105</v>
      </c>
      <c r="B44" s="33" t="s">
        <v>106</v>
      </c>
      <c r="C44" s="20"/>
      <c r="D44" s="86"/>
      <c r="E44" s="34">
        <f>D44*$E$10</f>
        <v>0</v>
      </c>
      <c r="G44" s="86"/>
      <c r="H44" s="34">
        <f t="shared" si="5"/>
        <v>0</v>
      </c>
    </row>
    <row r="45" spans="1:8" ht="19" customHeight="1">
      <c r="A45" s="32" t="s">
        <v>107</v>
      </c>
      <c r="B45" s="33" t="s">
        <v>108</v>
      </c>
      <c r="C45" s="20"/>
      <c r="D45" s="86"/>
      <c r="E45" s="34">
        <f>D45*$E$10</f>
        <v>0</v>
      </c>
      <c r="G45" s="86"/>
      <c r="H45" s="34">
        <f t="shared" si="5"/>
        <v>0</v>
      </c>
    </row>
    <row r="46" spans="1:8" ht="19" customHeight="1">
      <c r="A46" s="32"/>
      <c r="B46" s="28" t="s">
        <v>109</v>
      </c>
      <c r="C46" s="20"/>
      <c r="D46" s="45">
        <f>SUM(D42:D45)</f>
        <v>0</v>
      </c>
      <c r="E46" s="46">
        <f>SUM(E42:E45)</f>
        <v>0</v>
      </c>
      <c r="G46" s="45">
        <f>SUM(G42:G45)</f>
        <v>0</v>
      </c>
      <c r="H46" s="46">
        <f>SUM(H42:H45)</f>
        <v>0</v>
      </c>
    </row>
    <row r="47" spans="1:8" ht="19" customHeight="1">
      <c r="A47" s="27" t="s">
        <v>110</v>
      </c>
      <c r="B47" s="28" t="s">
        <v>111</v>
      </c>
      <c r="C47" s="47"/>
      <c r="D47" s="45">
        <f>D18+D26+D33+D40+D46</f>
        <v>0</v>
      </c>
      <c r="E47" s="46">
        <f>E18+E26+E33+E40+E46</f>
        <v>0</v>
      </c>
      <c r="G47" s="45">
        <f>G18+G26+G33+G40+G46</f>
        <v>0</v>
      </c>
      <c r="H47" s="46">
        <f>H18+H26+H33+H40+H46</f>
        <v>0</v>
      </c>
    </row>
    <row r="48" spans="1:8" ht="19" customHeight="1">
      <c r="A48" s="32" t="s">
        <v>112</v>
      </c>
      <c r="B48" s="33" t="s">
        <v>113</v>
      </c>
      <c r="C48" s="20"/>
      <c r="D48" s="86"/>
      <c r="E48" s="34">
        <f>D48*$E$10</f>
        <v>0</v>
      </c>
      <c r="G48" s="86"/>
      <c r="H48" s="34">
        <f>G48*$E$10</f>
        <v>0</v>
      </c>
    </row>
    <row r="49" spans="1:9" ht="19" customHeight="1">
      <c r="A49" s="48" t="s">
        <v>114</v>
      </c>
      <c r="B49" s="37" t="s">
        <v>115</v>
      </c>
      <c r="C49" s="49"/>
      <c r="D49" s="45">
        <f>D47+D48</f>
        <v>0</v>
      </c>
      <c r="E49" s="46">
        <f>E47+E48</f>
        <v>0</v>
      </c>
      <c r="G49" s="45">
        <f>G47+G48</f>
        <v>0</v>
      </c>
      <c r="H49" s="46">
        <f>H47+H48</f>
        <v>0</v>
      </c>
    </row>
    <row r="50" spans="1:9" ht="19" customHeight="1">
      <c r="A50" s="23"/>
      <c r="B50" s="43"/>
      <c r="C50" s="43"/>
      <c r="D50" s="50"/>
      <c r="E50" s="44"/>
      <c r="G50" s="51"/>
      <c r="H50" s="44"/>
    </row>
    <row r="51" spans="1:9" ht="19" customHeight="1">
      <c r="A51" s="40" t="s">
        <v>116</v>
      </c>
      <c r="B51" s="24"/>
      <c r="C51" s="47"/>
      <c r="D51" s="25">
        <f>D10+D49</f>
        <v>1</v>
      </c>
      <c r="E51" s="46">
        <f>E10+E49</f>
        <v>0</v>
      </c>
      <c r="G51" s="25">
        <f>G10+G49</f>
        <v>1</v>
      </c>
      <c r="H51" s="46">
        <f>H10+H49</f>
        <v>0</v>
      </c>
    </row>
    <row r="52" spans="1:9" ht="19" customHeight="1">
      <c r="A52" s="23"/>
      <c r="B52" s="43"/>
      <c r="C52" s="43"/>
      <c r="D52" s="50"/>
      <c r="E52" s="44"/>
      <c r="G52" s="51"/>
      <c r="H52" s="44"/>
    </row>
    <row r="53" spans="1:9" ht="19" customHeight="1">
      <c r="A53" s="40" t="s">
        <v>117</v>
      </c>
      <c r="B53" s="24"/>
      <c r="C53" s="47"/>
      <c r="D53" s="383" t="str">
        <f>IF(E51=0,"",(E10+E18+E26+E42)/E51)</f>
        <v/>
      </c>
      <c r="E53" s="384"/>
      <c r="G53" s="383" t="str">
        <f>IF(H51=0,"",(H10+H18+H26+H42)/H51)</f>
        <v/>
      </c>
      <c r="H53" s="384"/>
    </row>
    <row r="54" spans="1:9" ht="19" customHeight="1">
      <c r="A54" s="23"/>
      <c r="B54" s="24"/>
      <c r="C54" s="24"/>
      <c r="D54" s="1"/>
      <c r="E54" s="2"/>
      <c r="G54" s="52"/>
      <c r="H54" s="2"/>
    </row>
    <row r="55" spans="1:9" ht="19" customHeight="1">
      <c r="A55" s="40" t="s">
        <v>118</v>
      </c>
      <c r="B55" s="24"/>
      <c r="C55" s="47"/>
      <c r="D55" s="88"/>
      <c r="E55" s="85"/>
      <c r="G55" s="88"/>
      <c r="H55" s="85"/>
    </row>
    <row r="56" spans="1:9" ht="19" customHeight="1">
      <c r="A56" s="23"/>
      <c r="B56" s="24"/>
      <c r="C56" s="24"/>
      <c r="D56" s="120"/>
      <c r="E56" s="117"/>
      <c r="G56" s="116"/>
      <c r="H56" s="117"/>
    </row>
    <row r="57" spans="1:9" ht="19" customHeight="1" thickBot="1">
      <c r="A57" s="53" t="s">
        <v>119</v>
      </c>
      <c r="B57" s="54"/>
      <c r="C57" s="55"/>
      <c r="D57" s="118"/>
      <c r="E57" s="119"/>
      <c r="G57" s="118"/>
      <c r="H57" s="119"/>
    </row>
    <row r="58" spans="1:9" ht="19" customHeight="1" thickTop="1">
      <c r="A58" s="90"/>
    </row>
    <row r="59" spans="1:9" ht="19" customHeight="1">
      <c r="B59" s="58"/>
      <c r="C59" s="58" t="s">
        <v>183</v>
      </c>
      <c r="D59" s="58"/>
      <c r="E59" s="58"/>
      <c r="F59" s="58"/>
      <c r="G59" s="58"/>
      <c r="H59" s="58"/>
    </row>
    <row r="60" spans="1:9" ht="19" customHeight="1">
      <c r="B60" s="56"/>
      <c r="C60" s="57" t="s">
        <v>515</v>
      </c>
      <c r="D60" s="88">
        <v>1</v>
      </c>
      <c r="E60" s="56"/>
      <c r="F60" s="56"/>
      <c r="G60" s="88"/>
      <c r="I60" s="58"/>
    </row>
    <row r="62" spans="1:9" ht="19" customHeight="1">
      <c r="C62" s="57" t="s">
        <v>116</v>
      </c>
      <c r="E62" s="59">
        <f>E51*D60+H51*G60</f>
        <v>0</v>
      </c>
    </row>
    <row r="63" spans="1:9" ht="19" customHeight="1">
      <c r="C63" s="57" t="s">
        <v>118</v>
      </c>
      <c r="E63" s="121"/>
    </row>
    <row r="64" spans="1:9" ht="19" customHeight="1">
      <c r="C64" s="57" t="s">
        <v>162</v>
      </c>
      <c r="E64" s="121"/>
    </row>
    <row r="65" s="8" customFormat="1" ht="19" customHeight="1"/>
    <row r="67" s="8" customFormat="1" ht="19" customHeight="1"/>
    <row r="159" spans="3:19" ht="19" customHeight="1">
      <c r="C159" s="92"/>
      <c r="D159" s="93"/>
      <c r="E159" s="94"/>
      <c r="F159" s="95"/>
      <c r="G159" s="95"/>
      <c r="H159" s="95"/>
      <c r="I159" s="95"/>
      <c r="J159" s="95"/>
      <c r="K159" s="95"/>
      <c r="L159" s="95">
        <f>SUM(L9:L158)</f>
        <v>0</v>
      </c>
      <c r="M159" s="95">
        <f>SUM(M9:M158)</f>
        <v>0</v>
      </c>
      <c r="N159" s="95">
        <f>SUM(N9:N158)</f>
        <v>0</v>
      </c>
      <c r="O159" s="95"/>
      <c r="P159" s="95"/>
      <c r="Q159" s="95">
        <f>SUM(Q9:Q158)</f>
        <v>0</v>
      </c>
      <c r="R159" s="95">
        <f>SUM(R9:R158)</f>
        <v>0</v>
      </c>
      <c r="S159" s="96"/>
    </row>
  </sheetData>
  <sheetProtection algorithmName="SHA-512" hashValue="MmhXO2zWNMwC73Xcmq8n/ytn+sNK5HzUDV3+3XqEMqrnYwgwSzAJBT0D/dEVyEDwa1LE9cIyWPjnUj5Sofzlvg==" saltValue="jV2bRZo6MopEJYoKRKyIIQ==" spinCount="100000" sheet="1" objects="1" scenarios="1"/>
  <mergeCells count="3">
    <mergeCell ref="D3:E3"/>
    <mergeCell ref="D53:E53"/>
    <mergeCell ref="G53:H53"/>
  </mergeCells>
  <phoneticPr fontId="10" type="noConversion"/>
  <pageMargins left="0.59055118110236227" right="0.19685039370078741" top="0.98425196850393704" bottom="0.98425196850393704" header="0.51181102362204722" footer="0.51181102362204722"/>
  <pageSetup paperSize="9" scale="57" orientation="portrait" r:id="rId1"/>
  <headerFooter alignWithMargins="0">
    <oddHeader>&amp;R&amp;D</oddHeader>
    <oddFooter>&amp;C&amp;"Tahoma,Standard"&amp;A&amp;R&amp;"Tahoma,Standard"&amp;P von &amp;N</oddFooter>
  </headerFooter>
  <colBreaks count="1" manualBreakCount="1">
    <brk id="8" max="1048575" man="1"/>
  </colBreaks>
  <extLst>
    <ext xmlns:mx="http://schemas.microsoft.com/office/mac/excel/2008/main" uri="{64002731-A6B0-56B0-2670-7721B7C09600}">
      <mx:PLV Mode="1" OnePage="0" WScale="57"/>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D170"/>
  <sheetViews>
    <sheetView showGridLines="0" showZeros="0" topLeftCell="H1" zoomScale="90" zoomScaleNormal="90" workbookViewId="0">
      <selection activeCell="O9" sqref="O9"/>
    </sheetView>
  </sheetViews>
  <sheetFormatPr baseColWidth="10" defaultColWidth="11.5" defaultRowHeight="51" customHeight="1"/>
  <cols>
    <col min="1" max="1" width="39.83203125" style="127" hidden="1" customWidth="1"/>
    <col min="2" max="2" width="10.6640625" style="133" customWidth="1"/>
    <col min="3" max="3" width="42.6640625" style="134" customWidth="1"/>
    <col min="4" max="4" width="24.1640625" style="140" bestFit="1" customWidth="1"/>
    <col min="5" max="5" width="21.33203125" style="140" customWidth="1"/>
    <col min="6" max="6" width="15.1640625" style="140" customWidth="1"/>
    <col min="7" max="7" width="35.83203125" style="140" customWidth="1"/>
    <col min="8" max="8" width="14.6640625" style="132" customWidth="1"/>
    <col min="9" max="10" width="21.5" style="140" customWidth="1"/>
    <col min="11" max="11" width="13.6640625" style="207" customWidth="1"/>
    <col min="12" max="12" width="16.83203125" style="301" customWidth="1"/>
    <col min="13" max="13" width="14.1640625" style="127" customWidth="1"/>
    <col min="14" max="14" width="18.1640625" style="130" customWidth="1"/>
    <col min="15" max="15" width="17.33203125" style="127" customWidth="1"/>
    <col min="16" max="17" width="14.5" style="207" customWidth="1"/>
    <col min="18" max="18" width="14.5" style="140" customWidth="1"/>
    <col min="19" max="22" width="14.5" style="127" customWidth="1"/>
    <col min="23" max="23" width="18.6640625" style="301" customWidth="1"/>
    <col min="24" max="24" width="15.1640625" style="127" customWidth="1"/>
    <col min="25" max="25" width="15.33203125" style="127" customWidth="1"/>
    <col min="26" max="26" width="13.5" style="207" customWidth="1"/>
    <col min="27" max="16384" width="11.5" style="127"/>
  </cols>
  <sheetData>
    <row r="1" spans="1:30" ht="51" customHeight="1">
      <c r="B1" s="122" t="s">
        <v>190</v>
      </c>
      <c r="C1" s="231" t="s">
        <v>731</v>
      </c>
      <c r="D1" s="142"/>
      <c r="H1" s="128"/>
      <c r="I1" s="129"/>
      <c r="J1" s="129"/>
      <c r="W1" s="305"/>
      <c r="X1" s="125"/>
      <c r="Y1" s="131"/>
      <c r="Z1" s="249"/>
    </row>
    <row r="2" spans="1:30" ht="51" customHeight="1">
      <c r="B2" s="123" t="s">
        <v>191</v>
      </c>
      <c r="C2" s="385" t="s">
        <v>732</v>
      </c>
      <c r="D2" s="386"/>
    </row>
    <row r="3" spans="1:30" ht="51" customHeight="1">
      <c r="B3" s="123" t="s">
        <v>192</v>
      </c>
      <c r="C3" s="232" t="s">
        <v>733</v>
      </c>
      <c r="D3" s="143"/>
      <c r="H3" s="128"/>
      <c r="I3" s="129"/>
      <c r="J3" s="129"/>
    </row>
    <row r="4" spans="1:30" ht="51" customHeight="1" thickBot="1">
      <c r="Y4" s="140"/>
    </row>
    <row r="5" spans="1:30" ht="51" customHeight="1" thickBot="1">
      <c r="B5" s="126"/>
      <c r="C5" s="233"/>
      <c r="D5" s="139"/>
      <c r="E5" s="141"/>
      <c r="K5" s="387" t="s">
        <v>163</v>
      </c>
      <c r="L5" s="388"/>
      <c r="M5" s="388"/>
      <c r="N5" s="388"/>
      <c r="O5" s="388"/>
      <c r="P5" s="389"/>
      <c r="Q5" s="390" t="s">
        <v>325</v>
      </c>
      <c r="R5" s="390"/>
      <c r="S5" s="390"/>
      <c r="T5" s="390"/>
      <c r="U5" s="390"/>
      <c r="V5" s="391"/>
      <c r="W5" s="392" t="s">
        <v>169</v>
      </c>
      <c r="X5" s="390"/>
      <c r="Y5" s="390"/>
      <c r="Z5" s="393"/>
    </row>
    <row r="6" spans="1:30" s="135" customFormat="1" ht="69" customHeight="1" thickBot="1">
      <c r="B6" s="222" t="s">
        <v>1</v>
      </c>
      <c r="C6" s="223" t="s">
        <v>187</v>
      </c>
      <c r="D6" s="223" t="s">
        <v>184</v>
      </c>
      <c r="E6" s="223" t="s">
        <v>2</v>
      </c>
      <c r="F6" s="224" t="s">
        <v>320</v>
      </c>
      <c r="G6" s="224" t="s">
        <v>174</v>
      </c>
      <c r="H6" s="225" t="s">
        <v>3</v>
      </c>
      <c r="I6" s="224" t="s">
        <v>370</v>
      </c>
      <c r="J6" s="224" t="s">
        <v>326</v>
      </c>
      <c r="K6" s="226" t="s">
        <v>166</v>
      </c>
      <c r="L6" s="226" t="s">
        <v>173</v>
      </c>
      <c r="M6" s="227" t="s">
        <v>164</v>
      </c>
      <c r="N6" s="228" t="s">
        <v>5</v>
      </c>
      <c r="O6" s="227" t="s">
        <v>165</v>
      </c>
      <c r="P6" s="226" t="s">
        <v>161</v>
      </c>
      <c r="Q6" s="226" t="s">
        <v>166</v>
      </c>
      <c r="R6" s="227" t="s">
        <v>173</v>
      </c>
      <c r="S6" s="227" t="s">
        <v>164</v>
      </c>
      <c r="T6" s="228" t="s">
        <v>5</v>
      </c>
      <c r="U6" s="227" t="s">
        <v>165</v>
      </c>
      <c r="V6" s="227" t="s">
        <v>161</v>
      </c>
      <c r="W6" s="250" t="s">
        <v>167</v>
      </c>
      <c r="X6" s="229" t="s">
        <v>168</v>
      </c>
      <c r="Y6" s="229" t="s">
        <v>165</v>
      </c>
      <c r="Z6" s="254" t="s">
        <v>161</v>
      </c>
      <c r="AC6" s="136"/>
      <c r="AD6" s="136"/>
    </row>
    <row r="7" spans="1:30" s="220" customFormat="1" ht="51" customHeight="1">
      <c r="A7" s="219"/>
      <c r="B7" s="236" t="s">
        <v>193</v>
      </c>
      <c r="C7" s="237" t="s">
        <v>516</v>
      </c>
      <c r="D7" s="238" t="s">
        <v>597</v>
      </c>
      <c r="E7" s="239" t="s">
        <v>319</v>
      </c>
      <c r="F7" s="239" t="s">
        <v>36</v>
      </c>
      <c r="G7" s="239" t="s">
        <v>433</v>
      </c>
      <c r="H7" s="240">
        <v>119.11</v>
      </c>
      <c r="I7" s="230" t="s">
        <v>10</v>
      </c>
      <c r="J7" s="235">
        <v>0</v>
      </c>
      <c r="K7" s="208">
        <f>IF(I7=0,0,VLOOKUP(I7,Reinigungsturnus!$A$5:$C$20,3,FALSE)*H7/12)</f>
        <v>377.18166666666667</v>
      </c>
      <c r="L7" s="302"/>
      <c r="M7" s="196">
        <f t="shared" ref="M7" si="0">IF(L7=0,0,K7/L7)</f>
        <v>0</v>
      </c>
      <c r="N7" s="197">
        <f t="shared" ref="N7" si="1">M7*P7</f>
        <v>0</v>
      </c>
      <c r="O7" s="197">
        <f t="shared" ref="O7" si="2">N7*12</f>
        <v>0</v>
      </c>
      <c r="P7" s="252">
        <f>VALUE('SVS UHR + Sicht'!$E$62)</f>
        <v>0</v>
      </c>
      <c r="Q7" s="209"/>
      <c r="R7" s="297"/>
      <c r="S7" s="210"/>
      <c r="T7" s="211"/>
      <c r="U7" s="211"/>
      <c r="V7" s="257"/>
      <c r="W7" s="306"/>
      <c r="X7" s="247">
        <f t="shared" ref="X7" si="3">IF(W7=0,0,H7/W7)</f>
        <v>0</v>
      </c>
      <c r="Y7" s="248">
        <f t="shared" ref="Y7" si="4">X7*Z7</f>
        <v>0</v>
      </c>
      <c r="Z7" s="255">
        <f>VALUE('SVS GR '!$E$62)</f>
        <v>0</v>
      </c>
      <c r="AC7" s="221"/>
      <c r="AD7" s="221"/>
    </row>
    <row r="8" spans="1:30" s="220" customFormat="1" ht="51" customHeight="1">
      <c r="A8" s="219"/>
      <c r="B8" s="236" t="s">
        <v>194</v>
      </c>
      <c r="C8" s="237" t="s">
        <v>373</v>
      </c>
      <c r="D8" s="238" t="s">
        <v>598</v>
      </c>
      <c r="E8" s="239" t="s">
        <v>319</v>
      </c>
      <c r="F8" s="239"/>
      <c r="G8" s="239" t="s">
        <v>433</v>
      </c>
      <c r="H8" s="240">
        <v>23.51</v>
      </c>
      <c r="I8" s="230">
        <v>0</v>
      </c>
      <c r="J8" s="235">
        <v>0</v>
      </c>
      <c r="K8" s="212"/>
      <c r="L8" s="303"/>
      <c r="M8" s="213"/>
      <c r="N8" s="214"/>
      <c r="O8" s="214"/>
      <c r="P8" s="253"/>
      <c r="Q8" s="209"/>
      <c r="R8" s="297"/>
      <c r="S8" s="210"/>
      <c r="T8" s="211"/>
      <c r="U8" s="211"/>
      <c r="V8" s="257"/>
      <c r="W8" s="209"/>
      <c r="X8" s="198"/>
      <c r="Y8" s="199"/>
      <c r="Z8" s="308"/>
      <c r="AC8" s="221"/>
      <c r="AD8" s="221"/>
    </row>
    <row r="9" spans="1:30" s="220" customFormat="1" ht="51" customHeight="1">
      <c r="A9" s="219"/>
      <c r="B9" s="236" t="s">
        <v>195</v>
      </c>
      <c r="C9" s="237" t="s">
        <v>517</v>
      </c>
      <c r="D9" s="238" t="s">
        <v>599</v>
      </c>
      <c r="E9" s="239" t="s">
        <v>319</v>
      </c>
      <c r="F9" s="239"/>
      <c r="G9" s="239" t="s">
        <v>724</v>
      </c>
      <c r="H9" s="240">
        <v>11.65</v>
      </c>
      <c r="I9" s="230">
        <v>0</v>
      </c>
      <c r="J9" s="235">
        <v>0</v>
      </c>
      <c r="K9" s="209"/>
      <c r="L9" s="297"/>
      <c r="M9" s="210"/>
      <c r="N9" s="211"/>
      <c r="O9" s="211"/>
      <c r="P9" s="251"/>
      <c r="Q9" s="209"/>
      <c r="R9" s="297"/>
      <c r="S9" s="210"/>
      <c r="T9" s="211"/>
      <c r="U9" s="211"/>
      <c r="V9" s="257"/>
      <c r="W9" s="209"/>
      <c r="X9" s="198"/>
      <c r="Y9" s="199"/>
      <c r="Z9" s="308"/>
      <c r="AC9" s="221"/>
      <c r="AD9" s="221"/>
    </row>
    <row r="10" spans="1:30" s="220" customFormat="1" ht="51" customHeight="1">
      <c r="A10" s="219"/>
      <c r="B10" s="236" t="s">
        <v>204</v>
      </c>
      <c r="C10" s="237" t="s">
        <v>518</v>
      </c>
      <c r="D10" s="238" t="s">
        <v>600</v>
      </c>
      <c r="E10" s="239" t="s">
        <v>319</v>
      </c>
      <c r="F10" s="239"/>
      <c r="G10" s="239" t="s">
        <v>724</v>
      </c>
      <c r="H10" s="240">
        <v>6.14</v>
      </c>
      <c r="I10" s="230">
        <v>0</v>
      </c>
      <c r="J10" s="235">
        <v>0</v>
      </c>
      <c r="K10" s="209"/>
      <c r="L10" s="297"/>
      <c r="M10" s="210"/>
      <c r="N10" s="211"/>
      <c r="O10" s="211"/>
      <c r="P10" s="251"/>
      <c r="Q10" s="209"/>
      <c r="R10" s="297"/>
      <c r="S10" s="210"/>
      <c r="T10" s="211"/>
      <c r="U10" s="211"/>
      <c r="V10" s="257"/>
      <c r="W10" s="209"/>
      <c r="X10" s="198"/>
      <c r="Y10" s="199"/>
      <c r="Z10" s="308"/>
      <c r="AC10" s="221"/>
      <c r="AD10" s="221"/>
    </row>
    <row r="11" spans="1:30" s="220" customFormat="1" ht="51" customHeight="1">
      <c r="A11" s="219"/>
      <c r="B11" s="236" t="s">
        <v>205</v>
      </c>
      <c r="C11" s="237" t="s">
        <v>519</v>
      </c>
      <c r="D11" s="238" t="s">
        <v>601</v>
      </c>
      <c r="E11" s="239" t="s">
        <v>319</v>
      </c>
      <c r="F11" s="239"/>
      <c r="G11" s="239" t="s">
        <v>724</v>
      </c>
      <c r="H11" s="240">
        <v>6.94</v>
      </c>
      <c r="I11" s="230">
        <v>0</v>
      </c>
      <c r="J11" s="235">
        <v>0</v>
      </c>
      <c r="K11" s="209"/>
      <c r="L11" s="297"/>
      <c r="M11" s="210"/>
      <c r="N11" s="211"/>
      <c r="O11" s="211"/>
      <c r="P11" s="251"/>
      <c r="Q11" s="209"/>
      <c r="R11" s="297"/>
      <c r="S11" s="210"/>
      <c r="T11" s="211"/>
      <c r="U11" s="211"/>
      <c r="V11" s="257"/>
      <c r="W11" s="209"/>
      <c r="X11" s="198"/>
      <c r="Y11" s="199"/>
      <c r="Z11" s="308"/>
      <c r="AC11" s="221"/>
      <c r="AD11" s="221"/>
    </row>
    <row r="12" spans="1:30" s="220" customFormat="1" ht="51" customHeight="1">
      <c r="A12" s="219"/>
      <c r="B12" s="236" t="s">
        <v>206</v>
      </c>
      <c r="C12" s="237" t="s">
        <v>520</v>
      </c>
      <c r="D12" s="238" t="s">
        <v>602</v>
      </c>
      <c r="E12" s="239" t="s">
        <v>319</v>
      </c>
      <c r="F12" s="239"/>
      <c r="G12" s="239" t="s">
        <v>724</v>
      </c>
      <c r="H12" s="240">
        <v>3.57</v>
      </c>
      <c r="I12" s="230">
        <v>0</v>
      </c>
      <c r="J12" s="235">
        <v>0</v>
      </c>
      <c r="K12" s="209"/>
      <c r="L12" s="297"/>
      <c r="M12" s="210"/>
      <c r="N12" s="211"/>
      <c r="O12" s="211"/>
      <c r="P12" s="251"/>
      <c r="Q12" s="209"/>
      <c r="R12" s="297"/>
      <c r="S12" s="210"/>
      <c r="T12" s="211"/>
      <c r="U12" s="211"/>
      <c r="V12" s="257"/>
      <c r="W12" s="209"/>
      <c r="X12" s="198"/>
      <c r="Y12" s="199"/>
      <c r="Z12" s="308"/>
      <c r="AC12" s="221"/>
      <c r="AD12" s="221"/>
    </row>
    <row r="13" spans="1:30" s="220" customFormat="1" ht="51" customHeight="1">
      <c r="A13" s="219"/>
      <c r="B13" s="236" t="s">
        <v>207</v>
      </c>
      <c r="C13" s="237" t="s">
        <v>521</v>
      </c>
      <c r="D13" s="238" t="s">
        <v>603</v>
      </c>
      <c r="E13" s="239" t="s">
        <v>319</v>
      </c>
      <c r="F13" s="239" t="s">
        <v>36</v>
      </c>
      <c r="G13" s="239" t="s">
        <v>433</v>
      </c>
      <c r="H13" s="240">
        <v>65.209999999999994</v>
      </c>
      <c r="I13" s="230" t="s">
        <v>9</v>
      </c>
      <c r="J13" s="235">
        <v>0</v>
      </c>
      <c r="K13" s="208">
        <f>IF(I13=0,0,VLOOKUP(I13,Reinigungsturnus!$A$5:$C$20,3,FALSE)*H13/12)</f>
        <v>1032.4916666666666</v>
      </c>
      <c r="L13" s="302"/>
      <c r="M13" s="196">
        <f t="shared" ref="M13:M71" si="5">IF(L13=0,0,K13/L13)</f>
        <v>0</v>
      </c>
      <c r="N13" s="197">
        <f t="shared" ref="N13:N71" si="6">M13*P13</f>
        <v>0</v>
      </c>
      <c r="O13" s="197">
        <f t="shared" ref="O13:O71" si="7">N13*12</f>
        <v>0</v>
      </c>
      <c r="P13" s="252">
        <f>VALUE('SVS UHR + Sicht'!$E$62)</f>
        <v>0</v>
      </c>
      <c r="Q13" s="209"/>
      <c r="R13" s="297"/>
      <c r="S13" s="210"/>
      <c r="T13" s="211"/>
      <c r="U13" s="211"/>
      <c r="V13" s="257"/>
      <c r="W13" s="306"/>
      <c r="X13" s="247">
        <f t="shared" ref="X13:X71" si="8">IF(W13=0,0,H13/W13)</f>
        <v>0</v>
      </c>
      <c r="Y13" s="248">
        <f t="shared" ref="Y13:Y71" si="9">X13*Z13</f>
        <v>0</v>
      </c>
      <c r="Z13" s="255">
        <f>VALUE('SVS GR '!$E$62)</f>
        <v>0</v>
      </c>
      <c r="AC13" s="221"/>
      <c r="AD13" s="221"/>
    </row>
    <row r="14" spans="1:30" s="220" customFormat="1" ht="51" customHeight="1">
      <c r="A14" s="219"/>
      <c r="B14" s="236" t="s">
        <v>208</v>
      </c>
      <c r="C14" s="237" t="s">
        <v>522</v>
      </c>
      <c r="D14" s="238" t="s">
        <v>604</v>
      </c>
      <c r="E14" s="239" t="s">
        <v>319</v>
      </c>
      <c r="F14" s="239"/>
      <c r="G14" s="239" t="s">
        <v>724</v>
      </c>
      <c r="H14" s="240">
        <v>19.260000000000002</v>
      </c>
      <c r="I14" s="230">
        <v>0</v>
      </c>
      <c r="J14" s="235">
        <v>0</v>
      </c>
      <c r="K14" s="212"/>
      <c r="L14" s="303"/>
      <c r="M14" s="213"/>
      <c r="N14" s="214"/>
      <c r="O14" s="214"/>
      <c r="P14" s="253"/>
      <c r="Q14" s="209"/>
      <c r="R14" s="297"/>
      <c r="S14" s="210"/>
      <c r="T14" s="211"/>
      <c r="U14" s="211"/>
      <c r="V14" s="257"/>
      <c r="W14" s="209"/>
      <c r="X14" s="198"/>
      <c r="Y14" s="199"/>
      <c r="Z14" s="308"/>
      <c r="AC14" s="221"/>
      <c r="AD14" s="221"/>
    </row>
    <row r="15" spans="1:30" s="220" customFormat="1" ht="51" customHeight="1">
      <c r="A15" s="219"/>
      <c r="B15" s="236" t="s">
        <v>209</v>
      </c>
      <c r="C15" s="237" t="s">
        <v>523</v>
      </c>
      <c r="D15" s="238" t="s">
        <v>605</v>
      </c>
      <c r="E15" s="239" t="s">
        <v>319</v>
      </c>
      <c r="F15" s="239" t="s">
        <v>199</v>
      </c>
      <c r="G15" s="239" t="s">
        <v>725</v>
      </c>
      <c r="H15" s="240">
        <v>30.27</v>
      </c>
      <c r="I15" s="230" t="s">
        <v>9</v>
      </c>
      <c r="J15" s="235">
        <v>0</v>
      </c>
      <c r="K15" s="208">
        <f>IF(I15=0,0,VLOOKUP(I15,Reinigungsturnus!$A$5:$C$20,3,FALSE)*H15/12)</f>
        <v>479.27500000000003</v>
      </c>
      <c r="L15" s="302"/>
      <c r="M15" s="196">
        <f t="shared" si="5"/>
        <v>0</v>
      </c>
      <c r="N15" s="197">
        <f t="shared" si="6"/>
        <v>0</v>
      </c>
      <c r="O15" s="197">
        <f t="shared" si="7"/>
        <v>0</v>
      </c>
      <c r="P15" s="252">
        <f>VALUE('SVS UHR + Sicht'!$E$62)</f>
        <v>0</v>
      </c>
      <c r="Q15" s="209"/>
      <c r="R15" s="297"/>
      <c r="S15" s="210"/>
      <c r="T15" s="211"/>
      <c r="U15" s="211"/>
      <c r="V15" s="257"/>
      <c r="W15" s="306"/>
      <c r="X15" s="247">
        <f t="shared" si="8"/>
        <v>0</v>
      </c>
      <c r="Y15" s="248">
        <f t="shared" si="9"/>
        <v>0</v>
      </c>
      <c r="Z15" s="255">
        <f>VALUE('SVS GR '!$E$62)</f>
        <v>0</v>
      </c>
      <c r="AC15" s="221"/>
      <c r="AD15" s="221"/>
    </row>
    <row r="16" spans="1:30" s="220" customFormat="1" ht="51" customHeight="1">
      <c r="A16" s="219"/>
      <c r="B16" s="236" t="s">
        <v>210</v>
      </c>
      <c r="C16" s="237" t="s">
        <v>524</v>
      </c>
      <c r="D16" s="238" t="s">
        <v>606</v>
      </c>
      <c r="E16" s="239" t="s">
        <v>319</v>
      </c>
      <c r="F16" s="239" t="s">
        <v>199</v>
      </c>
      <c r="G16" s="239" t="s">
        <v>726</v>
      </c>
      <c r="H16" s="240">
        <v>297.91000000000003</v>
      </c>
      <c r="I16" s="230" t="s">
        <v>9</v>
      </c>
      <c r="J16" s="235">
        <v>0</v>
      </c>
      <c r="K16" s="208">
        <f>IF(I16=0,0,VLOOKUP(I16,Reinigungsturnus!$A$5:$C$20,3,FALSE)*H16/12)</f>
        <v>4716.9083333333338</v>
      </c>
      <c r="L16" s="302"/>
      <c r="M16" s="196">
        <f t="shared" si="5"/>
        <v>0</v>
      </c>
      <c r="N16" s="197">
        <f t="shared" si="6"/>
        <v>0</v>
      </c>
      <c r="O16" s="197">
        <f t="shared" si="7"/>
        <v>0</v>
      </c>
      <c r="P16" s="252">
        <f>VALUE('SVS UHR + Sicht'!$E$62)</f>
        <v>0</v>
      </c>
      <c r="Q16" s="209"/>
      <c r="R16" s="297"/>
      <c r="S16" s="210"/>
      <c r="T16" s="211"/>
      <c r="U16" s="211"/>
      <c r="V16" s="257"/>
      <c r="W16" s="306"/>
      <c r="X16" s="247">
        <f t="shared" si="8"/>
        <v>0</v>
      </c>
      <c r="Y16" s="248">
        <f t="shared" si="9"/>
        <v>0</v>
      </c>
      <c r="Z16" s="255">
        <f>VALUE('SVS GR '!$E$62)</f>
        <v>0</v>
      </c>
      <c r="AC16" s="221"/>
      <c r="AD16" s="221"/>
    </row>
    <row r="17" spans="1:30" s="220" customFormat="1" ht="51" customHeight="1">
      <c r="A17" s="219"/>
      <c r="B17" s="236" t="s">
        <v>211</v>
      </c>
      <c r="C17" s="237" t="s">
        <v>525</v>
      </c>
      <c r="D17" s="238" t="s">
        <v>607</v>
      </c>
      <c r="E17" s="239" t="s">
        <v>319</v>
      </c>
      <c r="F17" s="239" t="s">
        <v>199</v>
      </c>
      <c r="G17" s="239" t="s">
        <v>726</v>
      </c>
      <c r="H17" s="240">
        <v>112.22</v>
      </c>
      <c r="I17" s="230" t="s">
        <v>9</v>
      </c>
      <c r="J17" s="235">
        <v>0</v>
      </c>
      <c r="K17" s="208">
        <f>IF(I17=0,0,VLOOKUP(I17,Reinigungsturnus!$A$5:$C$20,3,FALSE)*H17/12)</f>
        <v>1776.8166666666666</v>
      </c>
      <c r="L17" s="302"/>
      <c r="M17" s="196">
        <f t="shared" si="5"/>
        <v>0</v>
      </c>
      <c r="N17" s="197">
        <f t="shared" si="6"/>
        <v>0</v>
      </c>
      <c r="O17" s="197">
        <f t="shared" si="7"/>
        <v>0</v>
      </c>
      <c r="P17" s="252">
        <f>VALUE('SVS UHR + Sicht'!$E$62)</f>
        <v>0</v>
      </c>
      <c r="Q17" s="209"/>
      <c r="R17" s="297"/>
      <c r="S17" s="210"/>
      <c r="T17" s="211"/>
      <c r="U17" s="211"/>
      <c r="V17" s="257"/>
      <c r="W17" s="306"/>
      <c r="X17" s="247">
        <f t="shared" si="8"/>
        <v>0</v>
      </c>
      <c r="Y17" s="248">
        <f t="shared" si="9"/>
        <v>0</v>
      </c>
      <c r="Z17" s="255">
        <f>VALUE('SVS GR '!$E$62)</f>
        <v>0</v>
      </c>
      <c r="AC17" s="221"/>
      <c r="AD17" s="221"/>
    </row>
    <row r="18" spans="1:30" s="220" customFormat="1" ht="51" customHeight="1">
      <c r="A18" s="219"/>
      <c r="B18" s="236" t="s">
        <v>212</v>
      </c>
      <c r="C18" s="237" t="s">
        <v>526</v>
      </c>
      <c r="D18" s="238" t="s">
        <v>608</v>
      </c>
      <c r="E18" s="239" t="s">
        <v>319</v>
      </c>
      <c r="F18" s="239" t="s">
        <v>199</v>
      </c>
      <c r="G18" s="239" t="s">
        <v>726</v>
      </c>
      <c r="H18" s="240">
        <v>46.04</v>
      </c>
      <c r="I18" s="230" t="s">
        <v>9</v>
      </c>
      <c r="J18" s="235">
        <v>0</v>
      </c>
      <c r="K18" s="208">
        <f>IF(I18=0,0,VLOOKUP(I18,Reinigungsturnus!$A$5:$C$20,3,FALSE)*H18/12)</f>
        <v>728.9666666666667</v>
      </c>
      <c r="L18" s="302"/>
      <c r="M18" s="196">
        <f t="shared" si="5"/>
        <v>0</v>
      </c>
      <c r="N18" s="197">
        <f t="shared" si="6"/>
        <v>0</v>
      </c>
      <c r="O18" s="197">
        <f t="shared" si="7"/>
        <v>0</v>
      </c>
      <c r="P18" s="252">
        <f>VALUE('SVS UHR + Sicht'!$E$62)</f>
        <v>0</v>
      </c>
      <c r="Q18" s="209"/>
      <c r="R18" s="297"/>
      <c r="S18" s="210"/>
      <c r="T18" s="211"/>
      <c r="U18" s="211"/>
      <c r="V18" s="257"/>
      <c r="W18" s="306"/>
      <c r="X18" s="247">
        <f t="shared" si="8"/>
        <v>0</v>
      </c>
      <c r="Y18" s="248">
        <f t="shared" si="9"/>
        <v>0</v>
      </c>
      <c r="Z18" s="255">
        <f>VALUE('SVS GR '!$E$62)</f>
        <v>0</v>
      </c>
      <c r="AC18" s="221"/>
      <c r="AD18" s="221"/>
    </row>
    <row r="19" spans="1:30" s="220" customFormat="1" ht="51" customHeight="1">
      <c r="A19" s="219"/>
      <c r="B19" s="236" t="s">
        <v>213</v>
      </c>
      <c r="C19" s="237" t="s">
        <v>527</v>
      </c>
      <c r="D19" s="238" t="s">
        <v>609</v>
      </c>
      <c r="E19" s="239" t="s">
        <v>319</v>
      </c>
      <c r="F19" s="239" t="s">
        <v>199</v>
      </c>
      <c r="G19" s="239" t="s">
        <v>725</v>
      </c>
      <c r="H19" s="240">
        <v>16.57</v>
      </c>
      <c r="I19" s="230" t="s">
        <v>9</v>
      </c>
      <c r="J19" s="235">
        <v>0</v>
      </c>
      <c r="K19" s="208">
        <f>IF(I19=0,0,VLOOKUP(I19,Reinigungsturnus!$A$5:$C$20,3,FALSE)*H19/12)</f>
        <v>262.35833333333335</v>
      </c>
      <c r="L19" s="302"/>
      <c r="M19" s="196">
        <f t="shared" si="5"/>
        <v>0</v>
      </c>
      <c r="N19" s="197">
        <f t="shared" si="6"/>
        <v>0</v>
      </c>
      <c r="O19" s="197">
        <f t="shared" si="7"/>
        <v>0</v>
      </c>
      <c r="P19" s="252">
        <f>VALUE('SVS UHR + Sicht'!$E$62)</f>
        <v>0</v>
      </c>
      <c r="Q19" s="209"/>
      <c r="R19" s="297"/>
      <c r="S19" s="210"/>
      <c r="T19" s="211"/>
      <c r="U19" s="211"/>
      <c r="V19" s="257"/>
      <c r="W19" s="306"/>
      <c r="X19" s="247">
        <f t="shared" si="8"/>
        <v>0</v>
      </c>
      <c r="Y19" s="248">
        <f t="shared" si="9"/>
        <v>0</v>
      </c>
      <c r="Z19" s="255">
        <f>VALUE('SVS GR '!$E$62)</f>
        <v>0</v>
      </c>
      <c r="AC19" s="221"/>
      <c r="AD19" s="221"/>
    </row>
    <row r="20" spans="1:30" s="220" customFormat="1" ht="51" customHeight="1">
      <c r="A20" s="219"/>
      <c r="B20" s="236" t="s">
        <v>214</v>
      </c>
      <c r="C20" s="237" t="s">
        <v>528</v>
      </c>
      <c r="D20" s="238" t="s">
        <v>610</v>
      </c>
      <c r="E20" s="239" t="s">
        <v>319</v>
      </c>
      <c r="F20" s="239" t="s">
        <v>199</v>
      </c>
      <c r="G20" s="239" t="s">
        <v>433</v>
      </c>
      <c r="H20" s="240">
        <v>31.71</v>
      </c>
      <c r="I20" s="230" t="s">
        <v>9</v>
      </c>
      <c r="J20" s="235">
        <v>0</v>
      </c>
      <c r="K20" s="208">
        <f>IF(I20=0,0,VLOOKUP(I20,Reinigungsturnus!$A$5:$C$20,3,FALSE)*H20/12)</f>
        <v>502.07500000000005</v>
      </c>
      <c r="L20" s="302"/>
      <c r="M20" s="196">
        <f t="shared" si="5"/>
        <v>0</v>
      </c>
      <c r="N20" s="197">
        <f t="shared" si="6"/>
        <v>0</v>
      </c>
      <c r="O20" s="197">
        <f t="shared" si="7"/>
        <v>0</v>
      </c>
      <c r="P20" s="252">
        <f>VALUE('SVS UHR + Sicht'!$E$62)</f>
        <v>0</v>
      </c>
      <c r="Q20" s="209"/>
      <c r="R20" s="297"/>
      <c r="S20" s="210"/>
      <c r="T20" s="211"/>
      <c r="U20" s="211"/>
      <c r="V20" s="257"/>
      <c r="W20" s="306"/>
      <c r="X20" s="247">
        <f t="shared" si="8"/>
        <v>0</v>
      </c>
      <c r="Y20" s="248">
        <f t="shared" si="9"/>
        <v>0</v>
      </c>
      <c r="Z20" s="255">
        <f>VALUE('SVS GR '!$E$62)</f>
        <v>0</v>
      </c>
      <c r="AC20" s="221"/>
      <c r="AD20" s="221"/>
    </row>
    <row r="21" spans="1:30" s="220" customFormat="1" ht="51" customHeight="1">
      <c r="A21" s="219"/>
      <c r="B21" s="236" t="s">
        <v>215</v>
      </c>
      <c r="C21" s="237" t="s">
        <v>318</v>
      </c>
      <c r="D21" s="238" t="s">
        <v>611</v>
      </c>
      <c r="E21" s="239" t="s">
        <v>319</v>
      </c>
      <c r="F21" s="239" t="s">
        <v>199</v>
      </c>
      <c r="G21" s="239" t="s">
        <v>724</v>
      </c>
      <c r="H21" s="240">
        <v>109.19</v>
      </c>
      <c r="I21" s="230" t="s">
        <v>9</v>
      </c>
      <c r="J21" s="235">
        <v>0</v>
      </c>
      <c r="K21" s="208">
        <f>IF(I21=0,0,VLOOKUP(I21,Reinigungsturnus!$A$5:$C$20,3,FALSE)*H21/12)</f>
        <v>1728.8416666666665</v>
      </c>
      <c r="L21" s="302"/>
      <c r="M21" s="196">
        <f t="shared" si="5"/>
        <v>0</v>
      </c>
      <c r="N21" s="197">
        <f t="shared" si="6"/>
        <v>0</v>
      </c>
      <c r="O21" s="197">
        <f t="shared" si="7"/>
        <v>0</v>
      </c>
      <c r="P21" s="252">
        <f>VALUE('SVS UHR + Sicht'!$E$62)</f>
        <v>0</v>
      </c>
      <c r="Q21" s="209"/>
      <c r="R21" s="297"/>
      <c r="S21" s="210"/>
      <c r="T21" s="211"/>
      <c r="U21" s="211"/>
      <c r="V21" s="257"/>
      <c r="W21" s="306"/>
      <c r="X21" s="247">
        <f t="shared" si="8"/>
        <v>0</v>
      </c>
      <c r="Y21" s="248">
        <f t="shared" si="9"/>
        <v>0</v>
      </c>
      <c r="Z21" s="255">
        <f>VALUE('SVS GR '!$E$62)</f>
        <v>0</v>
      </c>
      <c r="AC21" s="221"/>
      <c r="AD21" s="221"/>
    </row>
    <row r="22" spans="1:30" s="220" customFormat="1" ht="51" customHeight="1">
      <c r="A22" s="219"/>
      <c r="B22" s="236" t="s">
        <v>216</v>
      </c>
      <c r="C22" s="237" t="s">
        <v>529</v>
      </c>
      <c r="D22" s="238" t="s">
        <v>612</v>
      </c>
      <c r="E22" s="239" t="s">
        <v>319</v>
      </c>
      <c r="F22" s="239" t="s">
        <v>36</v>
      </c>
      <c r="G22" s="239" t="s">
        <v>433</v>
      </c>
      <c r="H22" s="240">
        <v>95.68</v>
      </c>
      <c r="I22" s="230" t="s">
        <v>7</v>
      </c>
      <c r="J22" s="235">
        <v>0</v>
      </c>
      <c r="K22" s="208">
        <f>IF(I22=0,0,VLOOKUP(I22,Reinigungsturnus!$A$5:$C$20,3,FALSE)*H22/12)</f>
        <v>908.96</v>
      </c>
      <c r="L22" s="302"/>
      <c r="M22" s="196">
        <f t="shared" si="5"/>
        <v>0</v>
      </c>
      <c r="N22" s="197">
        <f t="shared" si="6"/>
        <v>0</v>
      </c>
      <c r="O22" s="197">
        <f t="shared" si="7"/>
        <v>0</v>
      </c>
      <c r="P22" s="252">
        <f>VALUE('SVS UHR + Sicht'!$E$62)</f>
        <v>0</v>
      </c>
      <c r="Q22" s="209"/>
      <c r="R22" s="297"/>
      <c r="S22" s="210"/>
      <c r="T22" s="211"/>
      <c r="U22" s="211"/>
      <c r="V22" s="257"/>
      <c r="W22" s="306"/>
      <c r="X22" s="247">
        <f t="shared" si="8"/>
        <v>0</v>
      </c>
      <c r="Y22" s="248">
        <f t="shared" si="9"/>
        <v>0</v>
      </c>
      <c r="Z22" s="255">
        <f>VALUE('SVS GR '!$E$62)</f>
        <v>0</v>
      </c>
      <c r="AC22" s="221"/>
      <c r="AD22" s="221"/>
    </row>
    <row r="23" spans="1:30" s="220" customFormat="1" ht="51" customHeight="1">
      <c r="A23" s="219"/>
      <c r="B23" s="236" t="s">
        <v>217</v>
      </c>
      <c r="C23" s="237" t="s">
        <v>530</v>
      </c>
      <c r="D23" s="238" t="s">
        <v>613</v>
      </c>
      <c r="E23" s="239" t="s">
        <v>319</v>
      </c>
      <c r="F23" s="239" t="s">
        <v>36</v>
      </c>
      <c r="G23" s="239" t="s">
        <v>433</v>
      </c>
      <c r="H23" s="240">
        <v>71.69</v>
      </c>
      <c r="I23" s="230" t="s">
        <v>7</v>
      </c>
      <c r="J23" s="235">
        <v>0</v>
      </c>
      <c r="K23" s="208">
        <f>IF(I23=0,0,VLOOKUP(I23,Reinigungsturnus!$A$5:$C$20,3,FALSE)*H23/12)</f>
        <v>681.05499999999995</v>
      </c>
      <c r="L23" s="302"/>
      <c r="M23" s="196">
        <f t="shared" si="5"/>
        <v>0</v>
      </c>
      <c r="N23" s="197">
        <f t="shared" si="6"/>
        <v>0</v>
      </c>
      <c r="O23" s="197">
        <f t="shared" si="7"/>
        <v>0</v>
      </c>
      <c r="P23" s="252">
        <f>VALUE('SVS UHR + Sicht'!$E$62)</f>
        <v>0</v>
      </c>
      <c r="Q23" s="209"/>
      <c r="R23" s="297"/>
      <c r="S23" s="210"/>
      <c r="T23" s="211"/>
      <c r="U23" s="211"/>
      <c r="V23" s="257"/>
      <c r="W23" s="306"/>
      <c r="X23" s="247">
        <f t="shared" si="8"/>
        <v>0</v>
      </c>
      <c r="Y23" s="248">
        <f t="shared" si="9"/>
        <v>0</v>
      </c>
      <c r="Z23" s="255">
        <f>VALUE('SVS GR '!$E$62)</f>
        <v>0</v>
      </c>
      <c r="AC23" s="221"/>
      <c r="AD23" s="221"/>
    </row>
    <row r="24" spans="1:30" s="220" customFormat="1" ht="51" customHeight="1">
      <c r="A24" s="219"/>
      <c r="B24" s="236" t="s">
        <v>218</v>
      </c>
      <c r="C24" s="237" t="s">
        <v>531</v>
      </c>
      <c r="D24" s="238" t="s">
        <v>614</v>
      </c>
      <c r="E24" s="239" t="s">
        <v>319</v>
      </c>
      <c r="F24" s="239" t="s">
        <v>200</v>
      </c>
      <c r="G24" s="239" t="s">
        <v>433</v>
      </c>
      <c r="H24" s="240">
        <v>17.100000000000001</v>
      </c>
      <c r="I24" s="230" t="s">
        <v>9</v>
      </c>
      <c r="J24" s="235">
        <v>0</v>
      </c>
      <c r="K24" s="208">
        <f>IF(I24=0,0,VLOOKUP(I24,Reinigungsturnus!$A$5:$C$20,3,FALSE)*H24/12)</f>
        <v>270.75000000000006</v>
      </c>
      <c r="L24" s="302"/>
      <c r="M24" s="196">
        <f t="shared" si="5"/>
        <v>0</v>
      </c>
      <c r="N24" s="197">
        <f t="shared" si="6"/>
        <v>0</v>
      </c>
      <c r="O24" s="197">
        <f t="shared" si="7"/>
        <v>0</v>
      </c>
      <c r="P24" s="252">
        <f>VALUE('SVS UHR + Sicht'!$E$62)</f>
        <v>0</v>
      </c>
      <c r="Q24" s="209"/>
      <c r="R24" s="297"/>
      <c r="S24" s="210"/>
      <c r="T24" s="211"/>
      <c r="U24" s="211"/>
      <c r="V24" s="257"/>
      <c r="W24" s="306"/>
      <c r="X24" s="247">
        <f t="shared" si="8"/>
        <v>0</v>
      </c>
      <c r="Y24" s="248">
        <f t="shared" si="9"/>
        <v>0</v>
      </c>
      <c r="Z24" s="255">
        <f>VALUE('SVS GR '!$E$62)</f>
        <v>0</v>
      </c>
      <c r="AC24" s="221"/>
      <c r="AD24" s="221"/>
    </row>
    <row r="25" spans="1:30" s="220" customFormat="1" ht="51" customHeight="1">
      <c r="A25" s="219"/>
      <c r="B25" s="236" t="s">
        <v>219</v>
      </c>
      <c r="C25" s="237" t="s">
        <v>532</v>
      </c>
      <c r="D25" s="238" t="s">
        <v>615</v>
      </c>
      <c r="E25" s="239" t="s">
        <v>319</v>
      </c>
      <c r="F25" s="239"/>
      <c r="G25" s="239" t="s">
        <v>727</v>
      </c>
      <c r="H25" s="240">
        <v>13.2</v>
      </c>
      <c r="I25" s="230">
        <v>0</v>
      </c>
      <c r="J25" s="235">
        <v>0</v>
      </c>
      <c r="K25" s="212"/>
      <c r="L25" s="303"/>
      <c r="M25" s="213"/>
      <c r="N25" s="214"/>
      <c r="O25" s="214"/>
      <c r="P25" s="253"/>
      <c r="Q25" s="209"/>
      <c r="R25" s="297"/>
      <c r="S25" s="210"/>
      <c r="T25" s="211"/>
      <c r="U25" s="211"/>
      <c r="V25" s="257"/>
      <c r="W25" s="209"/>
      <c r="X25" s="198"/>
      <c r="Y25" s="199"/>
      <c r="Z25" s="308"/>
      <c r="AC25" s="221"/>
      <c r="AD25" s="221"/>
    </row>
    <row r="26" spans="1:30" s="220" customFormat="1" ht="51" customHeight="1">
      <c r="A26" s="219"/>
      <c r="B26" s="236" t="s">
        <v>220</v>
      </c>
      <c r="C26" s="237" t="s">
        <v>533</v>
      </c>
      <c r="D26" s="238" t="s">
        <v>616</v>
      </c>
      <c r="E26" s="239" t="s">
        <v>319</v>
      </c>
      <c r="F26" s="239" t="s">
        <v>200</v>
      </c>
      <c r="G26" s="239" t="s">
        <v>433</v>
      </c>
      <c r="H26" s="240">
        <v>15.33</v>
      </c>
      <c r="I26" s="230" t="s">
        <v>9</v>
      </c>
      <c r="J26" s="235">
        <v>0</v>
      </c>
      <c r="K26" s="208">
        <f>IF(I26=0,0,VLOOKUP(I26,Reinigungsturnus!$A$5:$C$20,3,FALSE)*H26/12)</f>
        <v>242.72499999999999</v>
      </c>
      <c r="L26" s="302"/>
      <c r="M26" s="196">
        <f t="shared" si="5"/>
        <v>0</v>
      </c>
      <c r="N26" s="197">
        <f t="shared" si="6"/>
        <v>0</v>
      </c>
      <c r="O26" s="197">
        <f t="shared" si="7"/>
        <v>0</v>
      </c>
      <c r="P26" s="252">
        <f>VALUE('SVS UHR + Sicht'!$E$62)</f>
        <v>0</v>
      </c>
      <c r="Q26" s="209"/>
      <c r="R26" s="297"/>
      <c r="S26" s="210"/>
      <c r="T26" s="211"/>
      <c r="U26" s="211"/>
      <c r="V26" s="257"/>
      <c r="W26" s="306"/>
      <c r="X26" s="247">
        <f t="shared" si="8"/>
        <v>0</v>
      </c>
      <c r="Y26" s="248">
        <f t="shared" si="9"/>
        <v>0</v>
      </c>
      <c r="Z26" s="255">
        <f>VALUE('SVS GR '!$E$62)</f>
        <v>0</v>
      </c>
      <c r="AC26" s="221"/>
      <c r="AD26" s="221"/>
    </row>
    <row r="27" spans="1:30" s="220" customFormat="1" ht="51" customHeight="1">
      <c r="A27" s="219"/>
      <c r="B27" s="236" t="s">
        <v>221</v>
      </c>
      <c r="C27" s="237" t="s">
        <v>534</v>
      </c>
      <c r="D27" s="238" t="s">
        <v>617</v>
      </c>
      <c r="E27" s="239" t="s">
        <v>319</v>
      </c>
      <c r="F27" s="239"/>
      <c r="G27" s="239" t="s">
        <v>727</v>
      </c>
      <c r="H27" s="240">
        <v>6.98</v>
      </c>
      <c r="I27" s="230">
        <v>0</v>
      </c>
      <c r="J27" s="235">
        <v>0</v>
      </c>
      <c r="K27" s="212"/>
      <c r="L27" s="303"/>
      <c r="M27" s="213"/>
      <c r="N27" s="214"/>
      <c r="O27" s="214"/>
      <c r="P27" s="253"/>
      <c r="Q27" s="209"/>
      <c r="R27" s="297"/>
      <c r="S27" s="210"/>
      <c r="T27" s="211"/>
      <c r="U27" s="211"/>
      <c r="V27" s="257"/>
      <c r="W27" s="209"/>
      <c r="X27" s="198"/>
      <c r="Y27" s="199"/>
      <c r="Z27" s="308"/>
      <c r="AC27" s="221"/>
      <c r="AD27" s="221"/>
    </row>
    <row r="28" spans="1:30" s="220" customFormat="1" ht="51" customHeight="1">
      <c r="A28" s="219"/>
      <c r="B28" s="236" t="s">
        <v>222</v>
      </c>
      <c r="C28" s="237" t="s">
        <v>535</v>
      </c>
      <c r="D28" s="238" t="s">
        <v>618</v>
      </c>
      <c r="E28" s="239" t="s">
        <v>319</v>
      </c>
      <c r="F28" s="239" t="s">
        <v>200</v>
      </c>
      <c r="G28" s="239" t="s">
        <v>433</v>
      </c>
      <c r="H28" s="240">
        <v>12.89</v>
      </c>
      <c r="I28" s="230" t="s">
        <v>10</v>
      </c>
      <c r="J28" s="235" t="s">
        <v>26</v>
      </c>
      <c r="K28" s="208">
        <f>IF(I28=0,0,VLOOKUP(I28,Reinigungsturnus!$A$5:$C$20,3,FALSE)*H28/12)</f>
        <v>40.818333333333335</v>
      </c>
      <c r="L28" s="302"/>
      <c r="M28" s="196">
        <f t="shared" si="5"/>
        <v>0</v>
      </c>
      <c r="N28" s="197">
        <f t="shared" si="6"/>
        <v>0</v>
      </c>
      <c r="O28" s="197">
        <f t="shared" si="7"/>
        <v>0</v>
      </c>
      <c r="P28" s="252">
        <f>VALUE('SVS UHR + Sicht'!$E$62)</f>
        <v>0</v>
      </c>
      <c r="Q28" s="208">
        <f>IF(J28=0,0,VLOOKUP(J28,Reinigungsturnus!$A$5:$C$20,3,FALSE)*H28/12)</f>
        <v>163.27333333333334</v>
      </c>
      <c r="R28" s="298"/>
      <c r="S28" s="196">
        <f t="shared" ref="S28:S71" si="10">IF(R28=0,0,Q28/R28)</f>
        <v>0</v>
      </c>
      <c r="T28" s="197">
        <f t="shared" ref="T28:T71" si="11">S28*V28</f>
        <v>0</v>
      </c>
      <c r="U28" s="197">
        <f t="shared" ref="U28:U71" si="12">T28*12</f>
        <v>0</v>
      </c>
      <c r="V28" s="246">
        <f>VALUE('SVS UHR + Sicht'!$E$62)</f>
        <v>0</v>
      </c>
      <c r="W28" s="306"/>
      <c r="X28" s="247">
        <f t="shared" si="8"/>
        <v>0</v>
      </c>
      <c r="Y28" s="248">
        <f t="shared" si="9"/>
        <v>0</v>
      </c>
      <c r="Z28" s="255">
        <f>VALUE('SVS GR '!$E$62)</f>
        <v>0</v>
      </c>
      <c r="AC28" s="221"/>
      <c r="AD28" s="221"/>
    </row>
    <row r="29" spans="1:30" s="220" customFormat="1" ht="51" customHeight="1">
      <c r="A29" s="219"/>
      <c r="B29" s="236" t="s">
        <v>223</v>
      </c>
      <c r="C29" s="237" t="s">
        <v>535</v>
      </c>
      <c r="D29" s="238" t="s">
        <v>619</v>
      </c>
      <c r="E29" s="239" t="s">
        <v>319</v>
      </c>
      <c r="F29" s="239" t="s">
        <v>200</v>
      </c>
      <c r="G29" s="239" t="s">
        <v>433</v>
      </c>
      <c r="H29" s="240">
        <v>12.7</v>
      </c>
      <c r="I29" s="230" t="s">
        <v>10</v>
      </c>
      <c r="J29" s="235" t="s">
        <v>26</v>
      </c>
      <c r="K29" s="208">
        <f>IF(I29=0,0,VLOOKUP(I29,Reinigungsturnus!$A$5:$C$20,3,FALSE)*H29/12)</f>
        <v>40.216666666666661</v>
      </c>
      <c r="L29" s="302"/>
      <c r="M29" s="196">
        <f t="shared" si="5"/>
        <v>0</v>
      </c>
      <c r="N29" s="197">
        <f t="shared" si="6"/>
        <v>0</v>
      </c>
      <c r="O29" s="197">
        <f t="shared" si="7"/>
        <v>0</v>
      </c>
      <c r="P29" s="252">
        <f>VALUE('SVS UHR + Sicht'!$E$62)</f>
        <v>0</v>
      </c>
      <c r="Q29" s="208">
        <f>IF(J29=0,0,VLOOKUP(J29,Reinigungsturnus!$A$5:$C$20,3,FALSE)*H29/12)</f>
        <v>160.86666666666665</v>
      </c>
      <c r="R29" s="298"/>
      <c r="S29" s="196">
        <f t="shared" si="10"/>
        <v>0</v>
      </c>
      <c r="T29" s="197">
        <f t="shared" si="11"/>
        <v>0</v>
      </c>
      <c r="U29" s="197">
        <f t="shared" si="12"/>
        <v>0</v>
      </c>
      <c r="V29" s="246">
        <f>VALUE('SVS UHR + Sicht'!$E$62)</f>
        <v>0</v>
      </c>
      <c r="W29" s="306"/>
      <c r="X29" s="247">
        <f t="shared" si="8"/>
        <v>0</v>
      </c>
      <c r="Y29" s="248">
        <f t="shared" si="9"/>
        <v>0</v>
      </c>
      <c r="Z29" s="255">
        <f>VALUE('SVS GR '!$E$62)</f>
        <v>0</v>
      </c>
      <c r="AC29" s="221"/>
      <c r="AD29" s="221"/>
    </row>
    <row r="30" spans="1:30" s="220" customFormat="1" ht="51" customHeight="1">
      <c r="A30" s="219"/>
      <c r="B30" s="236" t="s">
        <v>224</v>
      </c>
      <c r="C30" s="237" t="s">
        <v>536</v>
      </c>
      <c r="D30" s="238" t="s">
        <v>620</v>
      </c>
      <c r="E30" s="239" t="s">
        <v>319</v>
      </c>
      <c r="F30" s="239" t="s">
        <v>200</v>
      </c>
      <c r="G30" s="239" t="s">
        <v>433</v>
      </c>
      <c r="H30" s="240">
        <v>29.84</v>
      </c>
      <c r="I30" s="230" t="s">
        <v>10</v>
      </c>
      <c r="J30" s="235" t="s">
        <v>26</v>
      </c>
      <c r="K30" s="208">
        <f>IF(I30=0,0,VLOOKUP(I30,Reinigungsturnus!$A$5:$C$20,3,FALSE)*H30/12)</f>
        <v>94.493333333333339</v>
      </c>
      <c r="L30" s="302"/>
      <c r="M30" s="196">
        <f t="shared" si="5"/>
        <v>0</v>
      </c>
      <c r="N30" s="197">
        <f t="shared" si="6"/>
        <v>0</v>
      </c>
      <c r="O30" s="197">
        <f t="shared" si="7"/>
        <v>0</v>
      </c>
      <c r="P30" s="252">
        <f>VALUE('SVS UHR + Sicht'!$E$62)</f>
        <v>0</v>
      </c>
      <c r="Q30" s="208">
        <f>IF(J30=0,0,VLOOKUP(J30,Reinigungsturnus!$A$5:$C$20,3,FALSE)*H30/12)</f>
        <v>377.97333333333336</v>
      </c>
      <c r="R30" s="298"/>
      <c r="S30" s="196">
        <f t="shared" si="10"/>
        <v>0</v>
      </c>
      <c r="T30" s="197">
        <f t="shared" si="11"/>
        <v>0</v>
      </c>
      <c r="U30" s="197">
        <f t="shared" si="12"/>
        <v>0</v>
      </c>
      <c r="V30" s="246">
        <f>VALUE('SVS UHR + Sicht'!$E$62)</f>
        <v>0</v>
      </c>
      <c r="W30" s="306"/>
      <c r="X30" s="247">
        <f t="shared" si="8"/>
        <v>0</v>
      </c>
      <c r="Y30" s="248">
        <f t="shared" si="9"/>
        <v>0</v>
      </c>
      <c r="Z30" s="255">
        <f>VALUE('SVS GR '!$E$62)</f>
        <v>0</v>
      </c>
      <c r="AC30" s="221"/>
      <c r="AD30" s="221"/>
    </row>
    <row r="31" spans="1:30" s="220" customFormat="1" ht="51" customHeight="1">
      <c r="A31" s="219"/>
      <c r="B31" s="236" t="s">
        <v>225</v>
      </c>
      <c r="C31" s="237" t="s">
        <v>537</v>
      </c>
      <c r="D31" s="238" t="s">
        <v>621</v>
      </c>
      <c r="E31" s="239" t="s">
        <v>319</v>
      </c>
      <c r="F31" s="239" t="s">
        <v>200</v>
      </c>
      <c r="G31" s="239" t="s">
        <v>433</v>
      </c>
      <c r="H31" s="240">
        <v>23.89</v>
      </c>
      <c r="I31" s="230" t="s">
        <v>10</v>
      </c>
      <c r="J31" s="235" t="s">
        <v>26</v>
      </c>
      <c r="K31" s="208">
        <f>IF(I31=0,0,VLOOKUP(I31,Reinigungsturnus!$A$5:$C$20,3,FALSE)*H31/12)</f>
        <v>75.651666666666671</v>
      </c>
      <c r="L31" s="302"/>
      <c r="M31" s="196">
        <f t="shared" si="5"/>
        <v>0</v>
      </c>
      <c r="N31" s="197">
        <f t="shared" si="6"/>
        <v>0</v>
      </c>
      <c r="O31" s="197">
        <f t="shared" si="7"/>
        <v>0</v>
      </c>
      <c r="P31" s="252">
        <f>VALUE('SVS UHR + Sicht'!$E$62)</f>
        <v>0</v>
      </c>
      <c r="Q31" s="208">
        <f>IF(J31=0,0,VLOOKUP(J31,Reinigungsturnus!$A$5:$C$20,3,FALSE)*H31/12)</f>
        <v>302.60666666666668</v>
      </c>
      <c r="R31" s="298"/>
      <c r="S31" s="196">
        <f t="shared" si="10"/>
        <v>0</v>
      </c>
      <c r="T31" s="197">
        <f t="shared" si="11"/>
        <v>0</v>
      </c>
      <c r="U31" s="197">
        <f t="shared" si="12"/>
        <v>0</v>
      </c>
      <c r="V31" s="246">
        <f>VALUE('SVS UHR + Sicht'!$E$62)</f>
        <v>0</v>
      </c>
      <c r="W31" s="306"/>
      <c r="X31" s="247">
        <f t="shared" si="8"/>
        <v>0</v>
      </c>
      <c r="Y31" s="248">
        <f t="shared" si="9"/>
        <v>0</v>
      </c>
      <c r="Z31" s="255">
        <f>VALUE('SVS GR '!$E$62)</f>
        <v>0</v>
      </c>
      <c r="AC31" s="221"/>
      <c r="AD31" s="221"/>
    </row>
    <row r="32" spans="1:30" s="220" customFormat="1" ht="51" customHeight="1">
      <c r="A32" s="219"/>
      <c r="B32" s="236" t="s">
        <v>226</v>
      </c>
      <c r="C32" s="237" t="s">
        <v>538</v>
      </c>
      <c r="D32" s="238" t="s">
        <v>622</v>
      </c>
      <c r="E32" s="239" t="s">
        <v>319</v>
      </c>
      <c r="F32" s="239" t="s">
        <v>761</v>
      </c>
      <c r="G32" s="239" t="s">
        <v>433</v>
      </c>
      <c r="H32" s="240">
        <v>11.63</v>
      </c>
      <c r="I32" s="230" t="s">
        <v>9</v>
      </c>
      <c r="J32" s="235">
        <v>0</v>
      </c>
      <c r="K32" s="208">
        <f>IF(I32=0,0,VLOOKUP(I32,Reinigungsturnus!$A$5:$C$20,3,FALSE)*H32/12)</f>
        <v>184.14166666666668</v>
      </c>
      <c r="L32" s="302"/>
      <c r="M32" s="196">
        <f t="shared" si="5"/>
        <v>0</v>
      </c>
      <c r="N32" s="197">
        <f t="shared" si="6"/>
        <v>0</v>
      </c>
      <c r="O32" s="197">
        <f t="shared" si="7"/>
        <v>0</v>
      </c>
      <c r="P32" s="252">
        <f>VALUE('SVS UHR + Sicht'!$E$62)</f>
        <v>0</v>
      </c>
      <c r="Q32" s="209"/>
      <c r="R32" s="297"/>
      <c r="S32" s="210"/>
      <c r="T32" s="211"/>
      <c r="U32" s="211"/>
      <c r="V32" s="257"/>
      <c r="W32" s="306"/>
      <c r="X32" s="247">
        <f t="shared" si="8"/>
        <v>0</v>
      </c>
      <c r="Y32" s="248">
        <f t="shared" si="9"/>
        <v>0</v>
      </c>
      <c r="Z32" s="255">
        <f>VALUE('SVS GR '!$E$62)</f>
        <v>0</v>
      </c>
      <c r="AC32" s="221"/>
      <c r="AD32" s="221"/>
    </row>
    <row r="33" spans="1:30" s="220" customFormat="1" ht="51" customHeight="1">
      <c r="A33" s="219"/>
      <c r="B33" s="236" t="s">
        <v>227</v>
      </c>
      <c r="C33" s="237" t="s">
        <v>539</v>
      </c>
      <c r="D33" s="238" t="s">
        <v>623</v>
      </c>
      <c r="E33" s="239" t="s">
        <v>319</v>
      </c>
      <c r="F33" s="239" t="s">
        <v>200</v>
      </c>
      <c r="G33" s="239" t="s">
        <v>433</v>
      </c>
      <c r="H33" s="240">
        <v>35.47</v>
      </c>
      <c r="I33" s="230" t="s">
        <v>10</v>
      </c>
      <c r="J33" s="235" t="s">
        <v>26</v>
      </c>
      <c r="K33" s="208">
        <f>IF(I33=0,0,VLOOKUP(I33,Reinigungsturnus!$A$5:$C$20,3,FALSE)*H33/12)</f>
        <v>112.32166666666666</v>
      </c>
      <c r="L33" s="302"/>
      <c r="M33" s="196">
        <f t="shared" si="5"/>
        <v>0</v>
      </c>
      <c r="N33" s="197">
        <f t="shared" si="6"/>
        <v>0</v>
      </c>
      <c r="O33" s="197">
        <f t="shared" si="7"/>
        <v>0</v>
      </c>
      <c r="P33" s="252">
        <f>VALUE('SVS UHR + Sicht'!$E$62)</f>
        <v>0</v>
      </c>
      <c r="Q33" s="208">
        <f>IF(J33=0,0,VLOOKUP(J33,Reinigungsturnus!$A$5:$C$20,3,FALSE)*H33/12)</f>
        <v>449.28666666666663</v>
      </c>
      <c r="R33" s="298"/>
      <c r="S33" s="196">
        <f t="shared" si="10"/>
        <v>0</v>
      </c>
      <c r="T33" s="197">
        <f t="shared" si="11"/>
        <v>0</v>
      </c>
      <c r="U33" s="197">
        <f t="shared" si="12"/>
        <v>0</v>
      </c>
      <c r="V33" s="246">
        <f>VALUE('SVS UHR + Sicht'!$E$62)</f>
        <v>0</v>
      </c>
      <c r="W33" s="306"/>
      <c r="X33" s="247">
        <f t="shared" si="8"/>
        <v>0</v>
      </c>
      <c r="Y33" s="248">
        <f t="shared" si="9"/>
        <v>0</v>
      </c>
      <c r="Z33" s="255">
        <f>VALUE('SVS GR '!$E$62)</f>
        <v>0</v>
      </c>
      <c r="AC33" s="221"/>
      <c r="AD33" s="221"/>
    </row>
    <row r="34" spans="1:30" s="220" customFormat="1" ht="51" customHeight="1">
      <c r="A34" s="219"/>
      <c r="B34" s="236" t="s">
        <v>228</v>
      </c>
      <c r="C34" s="237" t="s">
        <v>540</v>
      </c>
      <c r="D34" s="238" t="s">
        <v>624</v>
      </c>
      <c r="E34" s="239" t="s">
        <v>319</v>
      </c>
      <c r="F34" s="239" t="s">
        <v>200</v>
      </c>
      <c r="G34" s="239" t="s">
        <v>433</v>
      </c>
      <c r="H34" s="240">
        <v>30.83</v>
      </c>
      <c r="I34" s="230" t="s">
        <v>10</v>
      </c>
      <c r="J34" s="235" t="s">
        <v>26</v>
      </c>
      <c r="K34" s="208">
        <f>IF(I34=0,0,VLOOKUP(I34,Reinigungsturnus!$A$5:$C$20,3,FALSE)*H34/12)</f>
        <v>97.62833333333333</v>
      </c>
      <c r="L34" s="302"/>
      <c r="M34" s="196">
        <f t="shared" si="5"/>
        <v>0</v>
      </c>
      <c r="N34" s="197">
        <f t="shared" si="6"/>
        <v>0</v>
      </c>
      <c r="O34" s="197">
        <f t="shared" si="7"/>
        <v>0</v>
      </c>
      <c r="P34" s="252">
        <f>VALUE('SVS UHR + Sicht'!$E$62)</f>
        <v>0</v>
      </c>
      <c r="Q34" s="208">
        <f>IF(J34=0,0,VLOOKUP(J34,Reinigungsturnus!$A$5:$C$20,3,FALSE)*H34/12)</f>
        <v>390.51333333333332</v>
      </c>
      <c r="R34" s="298"/>
      <c r="S34" s="196">
        <f t="shared" si="10"/>
        <v>0</v>
      </c>
      <c r="T34" s="197">
        <f t="shared" si="11"/>
        <v>0</v>
      </c>
      <c r="U34" s="197">
        <f t="shared" si="12"/>
        <v>0</v>
      </c>
      <c r="V34" s="246">
        <f>VALUE('SVS UHR + Sicht'!$E$62)</f>
        <v>0</v>
      </c>
      <c r="W34" s="306"/>
      <c r="X34" s="247">
        <f t="shared" si="8"/>
        <v>0</v>
      </c>
      <c r="Y34" s="248">
        <f t="shared" si="9"/>
        <v>0</v>
      </c>
      <c r="Z34" s="255">
        <f>VALUE('SVS GR '!$E$62)</f>
        <v>0</v>
      </c>
      <c r="AC34" s="221"/>
      <c r="AD34" s="221"/>
    </row>
    <row r="35" spans="1:30" s="220" customFormat="1" ht="51" customHeight="1">
      <c r="A35" s="219"/>
      <c r="B35" s="236" t="s">
        <v>229</v>
      </c>
      <c r="C35" s="237" t="s">
        <v>541</v>
      </c>
      <c r="D35" s="238" t="s">
        <v>625</v>
      </c>
      <c r="E35" s="239" t="s">
        <v>319</v>
      </c>
      <c r="F35" s="239"/>
      <c r="G35" s="239" t="s">
        <v>724</v>
      </c>
      <c r="H35" s="240">
        <v>16.350000000000001</v>
      </c>
      <c r="I35" s="230">
        <v>0</v>
      </c>
      <c r="J35" s="235">
        <v>0</v>
      </c>
      <c r="K35" s="212"/>
      <c r="L35" s="303"/>
      <c r="M35" s="213"/>
      <c r="N35" s="214"/>
      <c r="O35" s="214"/>
      <c r="P35" s="253"/>
      <c r="Q35" s="209"/>
      <c r="R35" s="297"/>
      <c r="S35" s="210"/>
      <c r="T35" s="211"/>
      <c r="U35" s="211"/>
      <c r="V35" s="257"/>
      <c r="W35" s="209"/>
      <c r="X35" s="198"/>
      <c r="Y35" s="199"/>
      <c r="Z35" s="308"/>
      <c r="AC35" s="221"/>
      <c r="AD35" s="221"/>
    </row>
    <row r="36" spans="1:30" s="220" customFormat="1" ht="51" customHeight="1">
      <c r="A36" s="219"/>
      <c r="B36" s="236" t="s">
        <v>230</v>
      </c>
      <c r="C36" s="237" t="s">
        <v>542</v>
      </c>
      <c r="D36" s="238" t="s">
        <v>626</v>
      </c>
      <c r="E36" s="239" t="s">
        <v>319</v>
      </c>
      <c r="F36" s="239" t="s">
        <v>200</v>
      </c>
      <c r="G36" s="239" t="s">
        <v>433</v>
      </c>
      <c r="H36" s="240">
        <v>119.47</v>
      </c>
      <c r="I36" s="230" t="s">
        <v>7</v>
      </c>
      <c r="J36" s="235" t="s">
        <v>6</v>
      </c>
      <c r="K36" s="208">
        <f>IF(I36=0,0,VLOOKUP(I36,Reinigungsturnus!$A$5:$C$20,3,FALSE)*H36/12)</f>
        <v>1134.9649999999999</v>
      </c>
      <c r="L36" s="302"/>
      <c r="M36" s="196">
        <f t="shared" si="5"/>
        <v>0</v>
      </c>
      <c r="N36" s="197">
        <f t="shared" si="6"/>
        <v>0</v>
      </c>
      <c r="O36" s="197">
        <f t="shared" si="7"/>
        <v>0</v>
      </c>
      <c r="P36" s="252">
        <f>VALUE('SVS UHR + Sicht'!$E$62)</f>
        <v>0</v>
      </c>
      <c r="Q36" s="208">
        <f>IF(J36=0,0,VLOOKUP(J36,Reinigungsturnus!$A$5:$C$20,3,FALSE)*H36/12)</f>
        <v>756.64333333333332</v>
      </c>
      <c r="R36" s="298"/>
      <c r="S36" s="196">
        <f t="shared" si="10"/>
        <v>0</v>
      </c>
      <c r="T36" s="197">
        <f t="shared" si="11"/>
        <v>0</v>
      </c>
      <c r="U36" s="197">
        <f t="shared" si="12"/>
        <v>0</v>
      </c>
      <c r="V36" s="246">
        <f>VALUE('SVS UHR + Sicht'!$E$62)</f>
        <v>0</v>
      </c>
      <c r="W36" s="306"/>
      <c r="X36" s="247">
        <f t="shared" si="8"/>
        <v>0</v>
      </c>
      <c r="Y36" s="248">
        <f t="shared" si="9"/>
        <v>0</v>
      </c>
      <c r="Z36" s="255">
        <f>VALUE('SVS GR '!$E$62)</f>
        <v>0</v>
      </c>
      <c r="AC36" s="221"/>
      <c r="AD36" s="221"/>
    </row>
    <row r="37" spans="1:30" s="220" customFormat="1" ht="51" customHeight="1">
      <c r="A37" s="219"/>
      <c r="B37" s="236" t="s">
        <v>327</v>
      </c>
      <c r="C37" s="237" t="s">
        <v>543</v>
      </c>
      <c r="D37" s="238" t="s">
        <v>627</v>
      </c>
      <c r="E37" s="239" t="s">
        <v>319</v>
      </c>
      <c r="F37" s="239" t="s">
        <v>200</v>
      </c>
      <c r="G37" s="239" t="s">
        <v>433</v>
      </c>
      <c r="H37" s="240">
        <v>32.43</v>
      </c>
      <c r="I37" s="230" t="s">
        <v>10</v>
      </c>
      <c r="J37" s="235" t="s">
        <v>26</v>
      </c>
      <c r="K37" s="208">
        <f>IF(I37=0,0,VLOOKUP(I37,Reinigungsturnus!$A$5:$C$20,3,FALSE)*H37/12)</f>
        <v>102.69499999999999</v>
      </c>
      <c r="L37" s="302"/>
      <c r="M37" s="196">
        <f t="shared" si="5"/>
        <v>0</v>
      </c>
      <c r="N37" s="197">
        <f t="shared" si="6"/>
        <v>0</v>
      </c>
      <c r="O37" s="197">
        <f t="shared" si="7"/>
        <v>0</v>
      </c>
      <c r="P37" s="252">
        <f>VALUE('SVS UHR + Sicht'!$E$62)</f>
        <v>0</v>
      </c>
      <c r="Q37" s="208">
        <f>IF(J37=0,0,VLOOKUP(J37,Reinigungsturnus!$A$5:$C$20,3,FALSE)*H37/12)</f>
        <v>410.78</v>
      </c>
      <c r="R37" s="298"/>
      <c r="S37" s="196">
        <f t="shared" si="10"/>
        <v>0</v>
      </c>
      <c r="T37" s="197">
        <f t="shared" si="11"/>
        <v>0</v>
      </c>
      <c r="U37" s="197">
        <f t="shared" si="12"/>
        <v>0</v>
      </c>
      <c r="V37" s="246">
        <f>VALUE('SVS UHR + Sicht'!$E$62)</f>
        <v>0</v>
      </c>
      <c r="W37" s="306"/>
      <c r="X37" s="247">
        <f t="shared" si="8"/>
        <v>0</v>
      </c>
      <c r="Y37" s="248">
        <f t="shared" si="9"/>
        <v>0</v>
      </c>
      <c r="Z37" s="255">
        <f>VALUE('SVS GR '!$E$62)</f>
        <v>0</v>
      </c>
      <c r="AC37" s="221"/>
      <c r="AD37" s="221"/>
    </row>
    <row r="38" spans="1:30" s="220" customFormat="1" ht="51" customHeight="1">
      <c r="A38" s="219"/>
      <c r="B38" s="236" t="s">
        <v>328</v>
      </c>
      <c r="C38" s="237" t="s">
        <v>544</v>
      </c>
      <c r="D38" s="238" t="s">
        <v>628</v>
      </c>
      <c r="E38" s="239" t="s">
        <v>319</v>
      </c>
      <c r="F38" s="239" t="s">
        <v>761</v>
      </c>
      <c r="G38" s="239" t="s">
        <v>433</v>
      </c>
      <c r="H38" s="240">
        <v>16.98</v>
      </c>
      <c r="I38" s="230" t="s">
        <v>10</v>
      </c>
      <c r="J38" s="235">
        <v>0</v>
      </c>
      <c r="K38" s="208">
        <f>IF(I38=0,0,VLOOKUP(I38,Reinigungsturnus!$A$5:$C$20,3,FALSE)*H38/12)</f>
        <v>53.77</v>
      </c>
      <c r="L38" s="302"/>
      <c r="M38" s="196">
        <f t="shared" si="5"/>
        <v>0</v>
      </c>
      <c r="N38" s="197">
        <f t="shared" si="6"/>
        <v>0</v>
      </c>
      <c r="O38" s="197">
        <f t="shared" si="7"/>
        <v>0</v>
      </c>
      <c r="P38" s="252">
        <f>VALUE('SVS UHR + Sicht'!$E$62)</f>
        <v>0</v>
      </c>
      <c r="Q38" s="209"/>
      <c r="R38" s="297"/>
      <c r="S38" s="210"/>
      <c r="T38" s="211"/>
      <c r="U38" s="211"/>
      <c r="V38" s="257"/>
      <c r="W38" s="306"/>
      <c r="X38" s="247">
        <f t="shared" si="8"/>
        <v>0</v>
      </c>
      <c r="Y38" s="248">
        <f t="shared" si="9"/>
        <v>0</v>
      </c>
      <c r="Z38" s="255">
        <f>VALUE('SVS GR '!$E$62)</f>
        <v>0</v>
      </c>
      <c r="AC38" s="221"/>
      <c r="AD38" s="221"/>
    </row>
    <row r="39" spans="1:30" s="220" customFormat="1" ht="51" customHeight="1">
      <c r="A39" s="219"/>
      <c r="B39" s="236" t="s">
        <v>329</v>
      </c>
      <c r="C39" s="237" t="s">
        <v>545</v>
      </c>
      <c r="D39" s="238" t="s">
        <v>629</v>
      </c>
      <c r="E39" s="239" t="s">
        <v>319</v>
      </c>
      <c r="F39" s="239" t="s">
        <v>203</v>
      </c>
      <c r="G39" s="239" t="s">
        <v>727</v>
      </c>
      <c r="H39" s="240">
        <v>12.86</v>
      </c>
      <c r="I39" s="230" t="s">
        <v>9</v>
      </c>
      <c r="J39" s="235">
        <v>0</v>
      </c>
      <c r="K39" s="208">
        <f>IF(I39=0,0,VLOOKUP(I39,Reinigungsturnus!$A$5:$C$20,3,FALSE)*H39/12)</f>
        <v>203.61666666666667</v>
      </c>
      <c r="L39" s="302"/>
      <c r="M39" s="196">
        <f t="shared" si="5"/>
        <v>0</v>
      </c>
      <c r="N39" s="197">
        <f t="shared" si="6"/>
        <v>0</v>
      </c>
      <c r="O39" s="197">
        <f t="shared" si="7"/>
        <v>0</v>
      </c>
      <c r="P39" s="252">
        <f>VALUE('SVS UHR + Sicht'!$E$62)</f>
        <v>0</v>
      </c>
      <c r="Q39" s="209"/>
      <c r="R39" s="297"/>
      <c r="S39" s="210"/>
      <c r="T39" s="211"/>
      <c r="U39" s="211"/>
      <c r="V39" s="257"/>
      <c r="W39" s="306"/>
      <c r="X39" s="247">
        <f t="shared" si="8"/>
        <v>0</v>
      </c>
      <c r="Y39" s="248">
        <f t="shared" si="9"/>
        <v>0</v>
      </c>
      <c r="Z39" s="255">
        <f>VALUE('SVS GR '!$E$62)</f>
        <v>0</v>
      </c>
      <c r="AC39" s="221"/>
      <c r="AD39" s="221"/>
    </row>
    <row r="40" spans="1:30" s="220" customFormat="1" ht="51" customHeight="1">
      <c r="A40" s="219"/>
      <c r="B40" s="236" t="s">
        <v>330</v>
      </c>
      <c r="C40" s="237" t="s">
        <v>372</v>
      </c>
      <c r="D40" s="238" t="s">
        <v>630</v>
      </c>
      <c r="E40" s="239" t="s">
        <v>319</v>
      </c>
      <c r="F40" s="239" t="s">
        <v>203</v>
      </c>
      <c r="G40" s="239" t="s">
        <v>727</v>
      </c>
      <c r="H40" s="240">
        <v>14.31</v>
      </c>
      <c r="I40" s="230" t="s">
        <v>9</v>
      </c>
      <c r="J40" s="235">
        <v>0</v>
      </c>
      <c r="K40" s="208">
        <f>IF(I40=0,0,VLOOKUP(I40,Reinigungsturnus!$A$5:$C$20,3,FALSE)*H40/12)</f>
        <v>226.57500000000002</v>
      </c>
      <c r="L40" s="302"/>
      <c r="M40" s="196">
        <f t="shared" si="5"/>
        <v>0</v>
      </c>
      <c r="N40" s="197">
        <f t="shared" si="6"/>
        <v>0</v>
      </c>
      <c r="O40" s="197">
        <f t="shared" si="7"/>
        <v>0</v>
      </c>
      <c r="P40" s="252">
        <f>VALUE('SVS UHR + Sicht'!$E$62)</f>
        <v>0</v>
      </c>
      <c r="Q40" s="209"/>
      <c r="R40" s="297"/>
      <c r="S40" s="210"/>
      <c r="T40" s="211"/>
      <c r="U40" s="211"/>
      <c r="V40" s="257"/>
      <c r="W40" s="306"/>
      <c r="X40" s="247">
        <f t="shared" si="8"/>
        <v>0</v>
      </c>
      <c r="Y40" s="248">
        <f t="shared" si="9"/>
        <v>0</v>
      </c>
      <c r="Z40" s="255">
        <f>VALUE('SVS GR '!$E$62)</f>
        <v>0</v>
      </c>
      <c r="AC40" s="221"/>
      <c r="AD40" s="221"/>
    </row>
    <row r="41" spans="1:30" s="220" customFormat="1" ht="51" customHeight="1">
      <c r="A41" s="219"/>
      <c r="B41" s="236" t="s">
        <v>331</v>
      </c>
      <c r="C41" s="237" t="s">
        <v>541</v>
      </c>
      <c r="D41" s="238" t="s">
        <v>631</v>
      </c>
      <c r="E41" s="239" t="s">
        <v>319</v>
      </c>
      <c r="F41" s="239"/>
      <c r="G41" s="239" t="s">
        <v>724</v>
      </c>
      <c r="H41" s="240">
        <v>35.39</v>
      </c>
      <c r="I41" s="230">
        <v>0</v>
      </c>
      <c r="J41" s="235">
        <v>0</v>
      </c>
      <c r="K41" s="212"/>
      <c r="L41" s="303"/>
      <c r="M41" s="213"/>
      <c r="N41" s="214"/>
      <c r="O41" s="214"/>
      <c r="P41" s="253"/>
      <c r="Q41" s="209"/>
      <c r="R41" s="297"/>
      <c r="S41" s="210"/>
      <c r="T41" s="211"/>
      <c r="U41" s="211"/>
      <c r="V41" s="257"/>
      <c r="W41" s="209"/>
      <c r="X41" s="198"/>
      <c r="Y41" s="199"/>
      <c r="Z41" s="308"/>
      <c r="AC41" s="221"/>
      <c r="AD41" s="221"/>
    </row>
    <row r="42" spans="1:30" s="220" customFormat="1" ht="51" customHeight="1">
      <c r="A42" s="219"/>
      <c r="B42" s="236" t="s">
        <v>332</v>
      </c>
      <c r="C42" s="237" t="s">
        <v>546</v>
      </c>
      <c r="D42" s="238" t="s">
        <v>632</v>
      </c>
      <c r="E42" s="239" t="s">
        <v>319</v>
      </c>
      <c r="F42" s="239" t="s">
        <v>200</v>
      </c>
      <c r="G42" s="239" t="s">
        <v>433</v>
      </c>
      <c r="H42" s="240">
        <v>19.84</v>
      </c>
      <c r="I42" s="230" t="s">
        <v>10</v>
      </c>
      <c r="J42" s="235" t="s">
        <v>26</v>
      </c>
      <c r="K42" s="208">
        <f>IF(I42=0,0,VLOOKUP(I42,Reinigungsturnus!$A$5:$C$20,3,FALSE)*H42/12)</f>
        <v>62.826666666666661</v>
      </c>
      <c r="L42" s="302"/>
      <c r="M42" s="196">
        <f t="shared" si="5"/>
        <v>0</v>
      </c>
      <c r="N42" s="197">
        <f t="shared" si="6"/>
        <v>0</v>
      </c>
      <c r="O42" s="197">
        <f t="shared" si="7"/>
        <v>0</v>
      </c>
      <c r="P42" s="252">
        <f>VALUE('SVS UHR + Sicht'!$E$62)</f>
        <v>0</v>
      </c>
      <c r="Q42" s="208">
        <f>IF(J42=0,0,VLOOKUP(J42,Reinigungsturnus!$A$5:$C$20,3,FALSE)*H42/12)</f>
        <v>251.30666666666664</v>
      </c>
      <c r="R42" s="298"/>
      <c r="S42" s="196">
        <f t="shared" si="10"/>
        <v>0</v>
      </c>
      <c r="T42" s="197">
        <f t="shared" si="11"/>
        <v>0</v>
      </c>
      <c r="U42" s="197">
        <f t="shared" si="12"/>
        <v>0</v>
      </c>
      <c r="V42" s="246">
        <f>VALUE('SVS UHR + Sicht'!$E$62)</f>
        <v>0</v>
      </c>
      <c r="W42" s="306"/>
      <c r="X42" s="247">
        <f t="shared" si="8"/>
        <v>0</v>
      </c>
      <c r="Y42" s="248">
        <f t="shared" si="9"/>
        <v>0</v>
      </c>
      <c r="Z42" s="255">
        <f>VALUE('SVS GR '!$E$62)</f>
        <v>0</v>
      </c>
      <c r="AC42" s="221"/>
      <c r="AD42" s="221"/>
    </row>
    <row r="43" spans="1:30" s="220" customFormat="1" ht="51" customHeight="1">
      <c r="A43" s="219"/>
      <c r="B43" s="236" t="s">
        <v>333</v>
      </c>
      <c r="C43" s="237" t="s">
        <v>547</v>
      </c>
      <c r="D43" s="238" t="s">
        <v>633</v>
      </c>
      <c r="E43" s="239" t="s">
        <v>319</v>
      </c>
      <c r="F43" s="239"/>
      <c r="G43" s="239" t="s">
        <v>433</v>
      </c>
      <c r="H43" s="240">
        <v>1.49</v>
      </c>
      <c r="I43" s="230">
        <v>0</v>
      </c>
      <c r="J43" s="235">
        <v>0</v>
      </c>
      <c r="K43" s="212"/>
      <c r="L43" s="303"/>
      <c r="M43" s="213"/>
      <c r="N43" s="214"/>
      <c r="O43" s="214"/>
      <c r="P43" s="253"/>
      <c r="Q43" s="209"/>
      <c r="R43" s="297"/>
      <c r="S43" s="210"/>
      <c r="T43" s="211"/>
      <c r="U43" s="211"/>
      <c r="V43" s="257"/>
      <c r="W43" s="209"/>
      <c r="X43" s="198"/>
      <c r="Y43" s="199"/>
      <c r="Z43" s="308"/>
      <c r="AC43" s="221"/>
      <c r="AD43" s="221"/>
    </row>
    <row r="44" spans="1:30" s="220" customFormat="1" ht="51" customHeight="1">
      <c r="A44" s="219"/>
      <c r="B44" s="236" t="s">
        <v>334</v>
      </c>
      <c r="C44" s="237" t="s">
        <v>548</v>
      </c>
      <c r="D44" s="238" t="s">
        <v>634</v>
      </c>
      <c r="E44" s="239" t="s">
        <v>319</v>
      </c>
      <c r="F44" s="239"/>
      <c r="G44" s="239" t="s">
        <v>724</v>
      </c>
      <c r="H44" s="240">
        <v>4.4000000000000004</v>
      </c>
      <c r="I44" s="230">
        <v>0</v>
      </c>
      <c r="J44" s="235">
        <v>0</v>
      </c>
      <c r="K44" s="209"/>
      <c r="L44" s="297"/>
      <c r="M44" s="210"/>
      <c r="N44" s="211"/>
      <c r="O44" s="211"/>
      <c r="P44" s="251"/>
      <c r="Q44" s="209"/>
      <c r="R44" s="297"/>
      <c r="S44" s="210"/>
      <c r="T44" s="211"/>
      <c r="U44" s="211"/>
      <c r="V44" s="257"/>
      <c r="W44" s="209"/>
      <c r="X44" s="198"/>
      <c r="Y44" s="199"/>
      <c r="Z44" s="308"/>
      <c r="AC44" s="221"/>
      <c r="AD44" s="221"/>
    </row>
    <row r="45" spans="1:30" s="220" customFormat="1" ht="51" customHeight="1">
      <c r="A45" s="219"/>
      <c r="B45" s="236" t="s">
        <v>335</v>
      </c>
      <c r="C45" s="237" t="s">
        <v>549</v>
      </c>
      <c r="D45" s="238" t="s">
        <v>635</v>
      </c>
      <c r="E45" s="239" t="s">
        <v>319</v>
      </c>
      <c r="F45" s="239"/>
      <c r="G45" s="239" t="s">
        <v>727</v>
      </c>
      <c r="H45" s="240">
        <v>21.24</v>
      </c>
      <c r="I45" s="230">
        <v>0</v>
      </c>
      <c r="J45" s="235">
        <v>0</v>
      </c>
      <c r="K45" s="209"/>
      <c r="L45" s="297"/>
      <c r="M45" s="210"/>
      <c r="N45" s="211"/>
      <c r="O45" s="211"/>
      <c r="P45" s="251"/>
      <c r="Q45" s="209"/>
      <c r="R45" s="297"/>
      <c r="S45" s="210"/>
      <c r="T45" s="211"/>
      <c r="U45" s="211"/>
      <c r="V45" s="257"/>
      <c r="W45" s="209"/>
      <c r="X45" s="198"/>
      <c r="Y45" s="199"/>
      <c r="Z45" s="308"/>
      <c r="AC45" s="221"/>
      <c r="AD45" s="221"/>
    </row>
    <row r="46" spans="1:30" s="220" customFormat="1" ht="51" customHeight="1">
      <c r="A46" s="219"/>
      <c r="B46" s="236" t="s">
        <v>336</v>
      </c>
      <c r="C46" s="237" t="s">
        <v>550</v>
      </c>
      <c r="D46" s="238" t="s">
        <v>636</v>
      </c>
      <c r="E46" s="239" t="s">
        <v>319</v>
      </c>
      <c r="F46" s="239"/>
      <c r="G46" s="239" t="s">
        <v>724</v>
      </c>
      <c r="H46" s="240">
        <v>6.83</v>
      </c>
      <c r="I46" s="230">
        <v>0</v>
      </c>
      <c r="J46" s="235">
        <v>0</v>
      </c>
      <c r="K46" s="209"/>
      <c r="L46" s="297"/>
      <c r="M46" s="210"/>
      <c r="N46" s="211"/>
      <c r="O46" s="211"/>
      <c r="P46" s="251"/>
      <c r="Q46" s="209"/>
      <c r="R46" s="297"/>
      <c r="S46" s="210"/>
      <c r="T46" s="211"/>
      <c r="U46" s="211"/>
      <c r="V46" s="257"/>
      <c r="W46" s="209"/>
      <c r="X46" s="198"/>
      <c r="Y46" s="199"/>
      <c r="Z46" s="308"/>
      <c r="AC46" s="221"/>
      <c r="AD46" s="221"/>
    </row>
    <row r="47" spans="1:30" s="220" customFormat="1" ht="51" customHeight="1">
      <c r="A47" s="219"/>
      <c r="B47" s="236" t="s">
        <v>337</v>
      </c>
      <c r="C47" s="237" t="s">
        <v>318</v>
      </c>
      <c r="D47" s="238" t="s">
        <v>637</v>
      </c>
      <c r="E47" s="239" t="s">
        <v>319</v>
      </c>
      <c r="F47" s="239" t="s">
        <v>199</v>
      </c>
      <c r="G47" s="239" t="s">
        <v>726</v>
      </c>
      <c r="H47" s="240">
        <v>54.52</v>
      </c>
      <c r="I47" s="230" t="s">
        <v>9</v>
      </c>
      <c r="J47" s="235">
        <v>0</v>
      </c>
      <c r="K47" s="208">
        <f>IF(I47=0,0,VLOOKUP(I47,Reinigungsturnus!$A$5:$C$20,3,FALSE)*H47/12)</f>
        <v>863.23333333333346</v>
      </c>
      <c r="L47" s="302"/>
      <c r="M47" s="196">
        <f t="shared" si="5"/>
        <v>0</v>
      </c>
      <c r="N47" s="197">
        <f t="shared" si="6"/>
        <v>0</v>
      </c>
      <c r="O47" s="197">
        <f t="shared" si="7"/>
        <v>0</v>
      </c>
      <c r="P47" s="252">
        <f>VALUE('SVS UHR + Sicht'!$E$62)</f>
        <v>0</v>
      </c>
      <c r="Q47" s="209"/>
      <c r="R47" s="297"/>
      <c r="S47" s="210"/>
      <c r="T47" s="211"/>
      <c r="U47" s="211"/>
      <c r="V47" s="257"/>
      <c r="W47" s="306"/>
      <c r="X47" s="247">
        <f t="shared" si="8"/>
        <v>0</v>
      </c>
      <c r="Y47" s="248">
        <f t="shared" si="9"/>
        <v>0</v>
      </c>
      <c r="Z47" s="255">
        <f>VALUE('SVS GR '!$E$62)</f>
        <v>0</v>
      </c>
      <c r="AC47" s="221"/>
      <c r="AD47" s="221"/>
    </row>
    <row r="48" spans="1:30" s="220" customFormat="1" ht="51" customHeight="1">
      <c r="A48" s="219"/>
      <c r="B48" s="236" t="s">
        <v>338</v>
      </c>
      <c r="C48" s="237" t="s">
        <v>551</v>
      </c>
      <c r="D48" s="238" t="s">
        <v>638</v>
      </c>
      <c r="E48" s="239" t="s">
        <v>319</v>
      </c>
      <c r="F48" s="239" t="s">
        <v>200</v>
      </c>
      <c r="G48" s="239" t="s">
        <v>433</v>
      </c>
      <c r="H48" s="240">
        <v>11.85</v>
      </c>
      <c r="I48" s="230" t="s">
        <v>7</v>
      </c>
      <c r="J48" s="235" t="s">
        <v>6</v>
      </c>
      <c r="K48" s="208">
        <f>IF(I48=0,0,VLOOKUP(I48,Reinigungsturnus!$A$5:$C$20,3,FALSE)*H48/12)</f>
        <v>112.57499999999999</v>
      </c>
      <c r="L48" s="302"/>
      <c r="M48" s="196">
        <f t="shared" si="5"/>
        <v>0</v>
      </c>
      <c r="N48" s="197">
        <f t="shared" si="6"/>
        <v>0</v>
      </c>
      <c r="O48" s="197">
        <f t="shared" si="7"/>
        <v>0</v>
      </c>
      <c r="P48" s="252">
        <f>VALUE('SVS UHR + Sicht'!$E$62)</f>
        <v>0</v>
      </c>
      <c r="Q48" s="208">
        <f>IF(J48=0,0,VLOOKUP(J48,Reinigungsturnus!$A$5:$C$20,3,FALSE)*H48/12)</f>
        <v>75.05</v>
      </c>
      <c r="R48" s="298"/>
      <c r="S48" s="196">
        <f t="shared" si="10"/>
        <v>0</v>
      </c>
      <c r="T48" s="197">
        <f t="shared" si="11"/>
        <v>0</v>
      </c>
      <c r="U48" s="197">
        <f t="shared" si="12"/>
        <v>0</v>
      </c>
      <c r="V48" s="246">
        <f>VALUE('SVS UHR + Sicht'!$E$62)</f>
        <v>0</v>
      </c>
      <c r="W48" s="306"/>
      <c r="X48" s="247">
        <f t="shared" si="8"/>
        <v>0</v>
      </c>
      <c r="Y48" s="248">
        <f t="shared" si="9"/>
        <v>0</v>
      </c>
      <c r="Z48" s="255">
        <f>VALUE('SVS GR '!$E$62)</f>
        <v>0</v>
      </c>
      <c r="AC48" s="221"/>
      <c r="AD48" s="221"/>
    </row>
    <row r="49" spans="1:30" s="220" customFormat="1" ht="51" customHeight="1">
      <c r="A49" s="219"/>
      <c r="B49" s="236" t="s">
        <v>339</v>
      </c>
      <c r="C49" s="237" t="s">
        <v>552</v>
      </c>
      <c r="D49" s="238" t="s">
        <v>639</v>
      </c>
      <c r="E49" s="239" t="s">
        <v>319</v>
      </c>
      <c r="F49" s="239" t="s">
        <v>200</v>
      </c>
      <c r="G49" s="239" t="s">
        <v>433</v>
      </c>
      <c r="H49" s="240">
        <v>12.03</v>
      </c>
      <c r="I49" s="230" t="s">
        <v>10</v>
      </c>
      <c r="J49" s="235">
        <v>0</v>
      </c>
      <c r="K49" s="208">
        <f>IF(I49=0,0,VLOOKUP(I49,Reinigungsturnus!$A$5:$C$20,3,FALSE)*H49/12)</f>
        <v>38.094999999999999</v>
      </c>
      <c r="L49" s="302"/>
      <c r="M49" s="196">
        <f t="shared" si="5"/>
        <v>0</v>
      </c>
      <c r="N49" s="197">
        <f t="shared" si="6"/>
        <v>0</v>
      </c>
      <c r="O49" s="197">
        <f t="shared" si="7"/>
        <v>0</v>
      </c>
      <c r="P49" s="252">
        <f>VALUE('SVS UHR + Sicht'!$E$62)</f>
        <v>0</v>
      </c>
      <c r="Q49" s="209"/>
      <c r="R49" s="297"/>
      <c r="S49" s="210"/>
      <c r="T49" s="211"/>
      <c r="U49" s="211"/>
      <c r="V49" s="257"/>
      <c r="W49" s="306"/>
      <c r="X49" s="247">
        <f t="shared" si="8"/>
        <v>0</v>
      </c>
      <c r="Y49" s="248">
        <f t="shared" si="9"/>
        <v>0</v>
      </c>
      <c r="Z49" s="255">
        <f>VALUE('SVS GR '!$E$62)</f>
        <v>0</v>
      </c>
      <c r="AC49" s="221"/>
      <c r="AD49" s="221"/>
    </row>
    <row r="50" spans="1:30" s="220" customFormat="1" ht="51" customHeight="1">
      <c r="A50" s="219"/>
      <c r="B50" s="236" t="s">
        <v>340</v>
      </c>
      <c r="C50" s="237" t="s">
        <v>553</v>
      </c>
      <c r="D50" s="238" t="s">
        <v>640</v>
      </c>
      <c r="E50" s="239" t="s">
        <v>319</v>
      </c>
      <c r="F50" s="239"/>
      <c r="G50" s="239" t="s">
        <v>728</v>
      </c>
      <c r="H50" s="240">
        <v>29.98</v>
      </c>
      <c r="I50" s="230">
        <v>0</v>
      </c>
      <c r="J50" s="235">
        <v>0</v>
      </c>
      <c r="K50" s="212"/>
      <c r="L50" s="303"/>
      <c r="M50" s="213"/>
      <c r="N50" s="214"/>
      <c r="O50" s="214"/>
      <c r="P50" s="253"/>
      <c r="Q50" s="209"/>
      <c r="R50" s="297"/>
      <c r="S50" s="210"/>
      <c r="T50" s="211"/>
      <c r="U50" s="211"/>
      <c r="V50" s="257"/>
      <c r="W50" s="209"/>
      <c r="X50" s="198"/>
      <c r="Y50" s="199"/>
      <c r="Z50" s="308"/>
      <c r="AC50" s="221"/>
      <c r="AD50" s="221"/>
    </row>
    <row r="51" spans="1:30" s="220" customFormat="1" ht="51" customHeight="1">
      <c r="A51" s="219"/>
      <c r="B51" s="236" t="s">
        <v>341</v>
      </c>
      <c r="C51" s="237" t="s">
        <v>554</v>
      </c>
      <c r="D51" s="238" t="s">
        <v>641</v>
      </c>
      <c r="E51" s="239" t="s">
        <v>319</v>
      </c>
      <c r="F51" s="239"/>
      <c r="G51" s="239" t="s">
        <v>729</v>
      </c>
      <c r="H51" s="240">
        <v>9.64</v>
      </c>
      <c r="I51" s="230">
        <v>0</v>
      </c>
      <c r="J51" s="235">
        <v>0</v>
      </c>
      <c r="K51" s="209"/>
      <c r="L51" s="297"/>
      <c r="M51" s="210"/>
      <c r="N51" s="211"/>
      <c r="O51" s="211"/>
      <c r="P51" s="251"/>
      <c r="Q51" s="209"/>
      <c r="R51" s="297"/>
      <c r="S51" s="210"/>
      <c r="T51" s="211"/>
      <c r="U51" s="211"/>
      <c r="V51" s="257"/>
      <c r="W51" s="209"/>
      <c r="X51" s="198"/>
      <c r="Y51" s="199"/>
      <c r="Z51" s="308"/>
      <c r="AC51" s="221"/>
      <c r="AD51" s="221"/>
    </row>
    <row r="52" spans="1:30" s="220" customFormat="1" ht="51" customHeight="1">
      <c r="A52" s="219"/>
      <c r="B52" s="236" t="s">
        <v>342</v>
      </c>
      <c r="C52" s="237" t="s">
        <v>555</v>
      </c>
      <c r="D52" s="238" t="s">
        <v>642</v>
      </c>
      <c r="E52" s="239" t="s">
        <v>319</v>
      </c>
      <c r="F52" s="239"/>
      <c r="G52" s="239" t="s">
        <v>729</v>
      </c>
      <c r="H52" s="240">
        <v>2.2000000000000002</v>
      </c>
      <c r="I52" s="230">
        <v>0</v>
      </c>
      <c r="J52" s="235">
        <v>0</v>
      </c>
      <c r="K52" s="209"/>
      <c r="L52" s="297"/>
      <c r="M52" s="210"/>
      <c r="N52" s="211"/>
      <c r="O52" s="211"/>
      <c r="P52" s="251"/>
      <c r="Q52" s="209"/>
      <c r="R52" s="297"/>
      <c r="S52" s="210"/>
      <c r="T52" s="211"/>
      <c r="U52" s="211"/>
      <c r="V52" s="257"/>
      <c r="W52" s="209"/>
      <c r="X52" s="198"/>
      <c r="Y52" s="199"/>
      <c r="Z52" s="308"/>
      <c r="AC52" s="221"/>
      <c r="AD52" s="221"/>
    </row>
    <row r="53" spans="1:30" s="220" customFormat="1" ht="51" customHeight="1">
      <c r="A53" s="219"/>
      <c r="B53" s="236" t="s">
        <v>343</v>
      </c>
      <c r="C53" s="237" t="s">
        <v>556</v>
      </c>
      <c r="D53" s="238" t="s">
        <v>643</v>
      </c>
      <c r="E53" s="239" t="s">
        <v>319</v>
      </c>
      <c r="F53" s="239" t="s">
        <v>486</v>
      </c>
      <c r="G53" s="239" t="s">
        <v>726</v>
      </c>
      <c r="H53" s="240">
        <v>26.71</v>
      </c>
      <c r="I53" s="230" t="s">
        <v>7</v>
      </c>
      <c r="J53" s="235">
        <v>0</v>
      </c>
      <c r="K53" s="208">
        <f>IF(I53=0,0,VLOOKUP(I53,Reinigungsturnus!$A$5:$C$20,3,FALSE)*H53/12)</f>
        <v>253.745</v>
      </c>
      <c r="L53" s="302"/>
      <c r="M53" s="196">
        <f t="shared" si="5"/>
        <v>0</v>
      </c>
      <c r="N53" s="197">
        <f t="shared" si="6"/>
        <v>0</v>
      </c>
      <c r="O53" s="197">
        <f t="shared" si="7"/>
        <v>0</v>
      </c>
      <c r="P53" s="252">
        <f>VALUE('SVS UHR + Sicht'!$E$62)</f>
        <v>0</v>
      </c>
      <c r="Q53" s="209"/>
      <c r="R53" s="297"/>
      <c r="S53" s="210"/>
      <c r="T53" s="211"/>
      <c r="U53" s="211"/>
      <c r="V53" s="257"/>
      <c r="W53" s="306"/>
      <c r="X53" s="247">
        <f t="shared" si="8"/>
        <v>0</v>
      </c>
      <c r="Y53" s="248">
        <f t="shared" si="9"/>
        <v>0</v>
      </c>
      <c r="Z53" s="255">
        <f>VALUE('SVS GR '!$E$62)</f>
        <v>0</v>
      </c>
      <c r="AC53" s="221"/>
      <c r="AD53" s="221"/>
    </row>
    <row r="54" spans="1:30" s="220" customFormat="1" ht="51" customHeight="1">
      <c r="A54" s="219"/>
      <c r="B54" s="236" t="s">
        <v>344</v>
      </c>
      <c r="C54" s="237" t="s">
        <v>557</v>
      </c>
      <c r="D54" s="238" t="s">
        <v>644</v>
      </c>
      <c r="E54" s="239" t="s">
        <v>319</v>
      </c>
      <c r="F54" s="239" t="s">
        <v>485</v>
      </c>
      <c r="G54" s="239" t="s">
        <v>433</v>
      </c>
      <c r="H54" s="240">
        <v>125.82</v>
      </c>
      <c r="I54" s="230" t="s">
        <v>9</v>
      </c>
      <c r="J54" s="235">
        <v>0</v>
      </c>
      <c r="K54" s="208">
        <f>IF(I54=0,0,VLOOKUP(I54,Reinigungsturnus!$A$5:$C$20,3,FALSE)*H54/12)</f>
        <v>1992.1499999999999</v>
      </c>
      <c r="L54" s="302"/>
      <c r="M54" s="196">
        <f t="shared" si="5"/>
        <v>0</v>
      </c>
      <c r="N54" s="197">
        <f t="shared" si="6"/>
        <v>0</v>
      </c>
      <c r="O54" s="197">
        <f t="shared" si="7"/>
        <v>0</v>
      </c>
      <c r="P54" s="252">
        <f>VALUE('SVS UHR + Sicht'!$E$62)</f>
        <v>0</v>
      </c>
      <c r="Q54" s="209"/>
      <c r="R54" s="297"/>
      <c r="S54" s="210"/>
      <c r="T54" s="211"/>
      <c r="U54" s="211"/>
      <c r="V54" s="257"/>
      <c r="W54" s="306"/>
      <c r="X54" s="247">
        <f t="shared" si="8"/>
        <v>0</v>
      </c>
      <c r="Y54" s="248">
        <f t="shared" si="9"/>
        <v>0</v>
      </c>
      <c r="Z54" s="255">
        <f>VALUE('SVS GR '!$E$62)</f>
        <v>0</v>
      </c>
      <c r="AC54" s="221"/>
      <c r="AD54" s="221"/>
    </row>
    <row r="55" spans="1:30" s="220" customFormat="1" ht="51" customHeight="1">
      <c r="A55" s="219"/>
      <c r="B55" s="236" t="s">
        <v>345</v>
      </c>
      <c r="C55" s="237" t="s">
        <v>558</v>
      </c>
      <c r="D55" s="238" t="s">
        <v>645</v>
      </c>
      <c r="E55" s="239" t="s">
        <v>319</v>
      </c>
      <c r="F55" s="239" t="s">
        <v>203</v>
      </c>
      <c r="G55" s="239" t="s">
        <v>727</v>
      </c>
      <c r="H55" s="240">
        <v>14.91</v>
      </c>
      <c r="I55" s="230" t="s">
        <v>9</v>
      </c>
      <c r="J55" s="235">
        <v>0</v>
      </c>
      <c r="K55" s="208">
        <f>IF(I55=0,0,VLOOKUP(I55,Reinigungsturnus!$A$5:$C$20,3,FALSE)*H55/12)</f>
        <v>236.07500000000002</v>
      </c>
      <c r="L55" s="302"/>
      <c r="M55" s="196">
        <f t="shared" si="5"/>
        <v>0</v>
      </c>
      <c r="N55" s="197">
        <f t="shared" si="6"/>
        <v>0</v>
      </c>
      <c r="O55" s="197">
        <f t="shared" si="7"/>
        <v>0</v>
      </c>
      <c r="P55" s="252">
        <f>VALUE('SVS UHR + Sicht'!$E$62)</f>
        <v>0</v>
      </c>
      <c r="Q55" s="209"/>
      <c r="R55" s="297"/>
      <c r="S55" s="210"/>
      <c r="T55" s="211"/>
      <c r="U55" s="211"/>
      <c r="V55" s="257"/>
      <c r="W55" s="306"/>
      <c r="X55" s="247">
        <f t="shared" si="8"/>
        <v>0</v>
      </c>
      <c r="Y55" s="248">
        <f t="shared" si="9"/>
        <v>0</v>
      </c>
      <c r="Z55" s="255">
        <f>VALUE('SVS GR '!$E$62)</f>
        <v>0</v>
      </c>
      <c r="AC55" s="221"/>
      <c r="AD55" s="221"/>
    </row>
    <row r="56" spans="1:30" s="220" customFormat="1" ht="51" customHeight="1">
      <c r="A56" s="219"/>
      <c r="B56" s="236" t="s">
        <v>346</v>
      </c>
      <c r="C56" s="237" t="s">
        <v>559</v>
      </c>
      <c r="D56" s="238" t="s">
        <v>646</v>
      </c>
      <c r="E56" s="239" t="s">
        <v>319</v>
      </c>
      <c r="F56" s="239" t="s">
        <v>203</v>
      </c>
      <c r="G56" s="239" t="s">
        <v>726</v>
      </c>
      <c r="H56" s="240">
        <v>5.0199999999999996</v>
      </c>
      <c r="I56" s="230" t="s">
        <v>9</v>
      </c>
      <c r="J56" s="235">
        <v>0</v>
      </c>
      <c r="K56" s="208">
        <f>IF(I56=0,0,VLOOKUP(I56,Reinigungsturnus!$A$5:$C$20,3,FALSE)*H56/12)</f>
        <v>79.483333333333334</v>
      </c>
      <c r="L56" s="302"/>
      <c r="M56" s="196">
        <f t="shared" si="5"/>
        <v>0</v>
      </c>
      <c r="N56" s="197">
        <f t="shared" si="6"/>
        <v>0</v>
      </c>
      <c r="O56" s="197">
        <f t="shared" si="7"/>
        <v>0</v>
      </c>
      <c r="P56" s="252">
        <f>VALUE('SVS UHR + Sicht'!$E$62)</f>
        <v>0</v>
      </c>
      <c r="Q56" s="209"/>
      <c r="R56" s="297"/>
      <c r="S56" s="210"/>
      <c r="T56" s="211"/>
      <c r="U56" s="211"/>
      <c r="V56" s="257"/>
      <c r="W56" s="306"/>
      <c r="X56" s="247">
        <f t="shared" si="8"/>
        <v>0</v>
      </c>
      <c r="Y56" s="248">
        <f t="shared" si="9"/>
        <v>0</v>
      </c>
      <c r="Z56" s="255">
        <f>VALUE('SVS GR '!$E$62)</f>
        <v>0</v>
      </c>
      <c r="AC56" s="221"/>
      <c r="AD56" s="221"/>
    </row>
    <row r="57" spans="1:30" s="220" customFormat="1" ht="51" customHeight="1">
      <c r="A57" s="219"/>
      <c r="B57" s="236" t="s">
        <v>347</v>
      </c>
      <c r="C57" s="237" t="s">
        <v>560</v>
      </c>
      <c r="D57" s="238" t="s">
        <v>647</v>
      </c>
      <c r="E57" s="239" t="s">
        <v>319</v>
      </c>
      <c r="F57" s="239" t="s">
        <v>203</v>
      </c>
      <c r="G57" s="239" t="s">
        <v>727</v>
      </c>
      <c r="H57" s="240">
        <v>12.26</v>
      </c>
      <c r="I57" s="230" t="s">
        <v>9</v>
      </c>
      <c r="J57" s="235">
        <v>0</v>
      </c>
      <c r="K57" s="208">
        <f>IF(I57=0,0,VLOOKUP(I57,Reinigungsturnus!$A$5:$C$20,3,FALSE)*H57/12)</f>
        <v>194.11666666666667</v>
      </c>
      <c r="L57" s="302"/>
      <c r="M57" s="196">
        <f t="shared" si="5"/>
        <v>0</v>
      </c>
      <c r="N57" s="197">
        <f t="shared" si="6"/>
        <v>0</v>
      </c>
      <c r="O57" s="197">
        <f t="shared" si="7"/>
        <v>0</v>
      </c>
      <c r="P57" s="252">
        <f>VALUE('SVS UHR + Sicht'!$E$62)</f>
        <v>0</v>
      </c>
      <c r="Q57" s="209"/>
      <c r="R57" s="297"/>
      <c r="S57" s="210"/>
      <c r="T57" s="211"/>
      <c r="U57" s="211"/>
      <c r="V57" s="257"/>
      <c r="W57" s="306"/>
      <c r="X57" s="247">
        <f t="shared" si="8"/>
        <v>0</v>
      </c>
      <c r="Y57" s="248">
        <f t="shared" si="9"/>
        <v>0</v>
      </c>
      <c r="Z57" s="255">
        <f>VALUE('SVS GR '!$E$62)</f>
        <v>0</v>
      </c>
      <c r="AC57" s="221"/>
      <c r="AD57" s="221"/>
    </row>
    <row r="58" spans="1:30" s="220" customFormat="1" ht="51" customHeight="1">
      <c r="A58" s="219"/>
      <c r="B58" s="236" t="s">
        <v>348</v>
      </c>
      <c r="C58" s="237" t="s">
        <v>561</v>
      </c>
      <c r="D58" s="238" t="s">
        <v>648</v>
      </c>
      <c r="E58" s="239" t="s">
        <v>319</v>
      </c>
      <c r="F58" s="239" t="s">
        <v>202</v>
      </c>
      <c r="G58" s="239" t="s">
        <v>433</v>
      </c>
      <c r="H58" s="240">
        <v>31.12</v>
      </c>
      <c r="I58" s="230" t="s">
        <v>9</v>
      </c>
      <c r="J58" s="235">
        <v>0</v>
      </c>
      <c r="K58" s="208">
        <f>IF(I58=0,0,VLOOKUP(I58,Reinigungsturnus!$A$5:$C$20,3,FALSE)*H58/12)</f>
        <v>492.73333333333335</v>
      </c>
      <c r="L58" s="302"/>
      <c r="M58" s="196">
        <f t="shared" si="5"/>
        <v>0</v>
      </c>
      <c r="N58" s="197">
        <f t="shared" si="6"/>
        <v>0</v>
      </c>
      <c r="O58" s="197">
        <f t="shared" si="7"/>
        <v>0</v>
      </c>
      <c r="P58" s="252">
        <f>VALUE('SVS UHR + Sicht'!$E$62)</f>
        <v>0</v>
      </c>
      <c r="Q58" s="209"/>
      <c r="R58" s="297"/>
      <c r="S58" s="210"/>
      <c r="T58" s="211"/>
      <c r="U58" s="211"/>
      <c r="V58" s="257"/>
      <c r="W58" s="306"/>
      <c r="X58" s="247">
        <f t="shared" si="8"/>
        <v>0</v>
      </c>
      <c r="Y58" s="248">
        <f t="shared" si="9"/>
        <v>0</v>
      </c>
      <c r="Z58" s="255">
        <f>VALUE('SVS GR '!$E$62)</f>
        <v>0</v>
      </c>
      <c r="AC58" s="221"/>
      <c r="AD58" s="221"/>
    </row>
    <row r="59" spans="1:30" s="220" customFormat="1" ht="51" customHeight="1">
      <c r="A59" s="219"/>
      <c r="B59" s="236" t="s">
        <v>349</v>
      </c>
      <c r="C59" s="237" t="s">
        <v>562</v>
      </c>
      <c r="D59" s="238" t="s">
        <v>649</v>
      </c>
      <c r="E59" s="239" t="s">
        <v>319</v>
      </c>
      <c r="F59" s="239" t="s">
        <v>202</v>
      </c>
      <c r="G59" s="239" t="s">
        <v>726</v>
      </c>
      <c r="H59" s="240">
        <v>13.38</v>
      </c>
      <c r="I59" s="230" t="s">
        <v>9</v>
      </c>
      <c r="J59" s="235">
        <v>0</v>
      </c>
      <c r="K59" s="208">
        <f>IF(I59=0,0,VLOOKUP(I59,Reinigungsturnus!$A$5:$C$20,3,FALSE)*H59/12)</f>
        <v>211.85000000000002</v>
      </c>
      <c r="L59" s="302"/>
      <c r="M59" s="196">
        <f t="shared" si="5"/>
        <v>0</v>
      </c>
      <c r="N59" s="197">
        <f t="shared" si="6"/>
        <v>0</v>
      </c>
      <c r="O59" s="197">
        <f t="shared" si="7"/>
        <v>0</v>
      </c>
      <c r="P59" s="252">
        <f>VALUE('SVS UHR + Sicht'!$E$62)</f>
        <v>0</v>
      </c>
      <c r="Q59" s="209"/>
      <c r="R59" s="297"/>
      <c r="S59" s="210"/>
      <c r="T59" s="211"/>
      <c r="U59" s="211"/>
      <c r="V59" s="257"/>
      <c r="W59" s="306"/>
      <c r="X59" s="247">
        <f t="shared" si="8"/>
        <v>0</v>
      </c>
      <c r="Y59" s="248">
        <f t="shared" si="9"/>
        <v>0</v>
      </c>
      <c r="Z59" s="255">
        <f>VALUE('SVS GR '!$E$62)</f>
        <v>0</v>
      </c>
      <c r="AC59" s="221"/>
      <c r="AD59" s="221"/>
    </row>
    <row r="60" spans="1:30" s="220" customFormat="1" ht="51" customHeight="1">
      <c r="A60" s="219"/>
      <c r="B60" s="236" t="s">
        <v>350</v>
      </c>
      <c r="C60" s="237" t="s">
        <v>563</v>
      </c>
      <c r="D60" s="238" t="s">
        <v>650</v>
      </c>
      <c r="E60" s="239" t="s">
        <v>319</v>
      </c>
      <c r="F60" s="239" t="s">
        <v>202</v>
      </c>
      <c r="G60" s="239" t="s">
        <v>724</v>
      </c>
      <c r="H60" s="240">
        <v>16.32</v>
      </c>
      <c r="I60" s="230" t="s">
        <v>9</v>
      </c>
      <c r="J60" s="235">
        <v>0</v>
      </c>
      <c r="K60" s="208">
        <f>IF(I60=0,0,VLOOKUP(I60,Reinigungsturnus!$A$5:$C$20,3,FALSE)*H60/12)</f>
        <v>258.40000000000003</v>
      </c>
      <c r="L60" s="302"/>
      <c r="M60" s="196">
        <f t="shared" si="5"/>
        <v>0</v>
      </c>
      <c r="N60" s="197">
        <f t="shared" si="6"/>
        <v>0</v>
      </c>
      <c r="O60" s="197">
        <f t="shared" si="7"/>
        <v>0</v>
      </c>
      <c r="P60" s="252">
        <f>VALUE('SVS UHR + Sicht'!$E$62)</f>
        <v>0</v>
      </c>
      <c r="Q60" s="209"/>
      <c r="R60" s="297"/>
      <c r="S60" s="210"/>
      <c r="T60" s="211"/>
      <c r="U60" s="211"/>
      <c r="V60" s="257"/>
      <c r="W60" s="306"/>
      <c r="X60" s="247">
        <f t="shared" si="8"/>
        <v>0</v>
      </c>
      <c r="Y60" s="248">
        <f t="shared" si="9"/>
        <v>0</v>
      </c>
      <c r="Z60" s="255">
        <f>VALUE('SVS GR '!$E$62)</f>
        <v>0</v>
      </c>
      <c r="AC60" s="221"/>
      <c r="AD60" s="221"/>
    </row>
    <row r="61" spans="1:30" s="220" customFormat="1" ht="51" customHeight="1">
      <c r="A61" s="219"/>
      <c r="B61" s="236" t="s">
        <v>351</v>
      </c>
      <c r="C61" s="237" t="s">
        <v>564</v>
      </c>
      <c r="D61" s="238" t="s">
        <v>376</v>
      </c>
      <c r="E61" s="239" t="s">
        <v>431</v>
      </c>
      <c r="F61" s="239" t="s">
        <v>198</v>
      </c>
      <c r="G61" s="239" t="s">
        <v>433</v>
      </c>
      <c r="H61" s="240">
        <v>71.849999999999994</v>
      </c>
      <c r="I61" s="230" t="s">
        <v>7</v>
      </c>
      <c r="J61" s="235" t="s">
        <v>6</v>
      </c>
      <c r="K61" s="208">
        <f>IF(I61=0,0,VLOOKUP(I61,Reinigungsturnus!$A$5:$C$20,3,FALSE)*H61/12)</f>
        <v>682.57499999999993</v>
      </c>
      <c r="L61" s="302"/>
      <c r="M61" s="196">
        <f t="shared" si="5"/>
        <v>0</v>
      </c>
      <c r="N61" s="197">
        <f t="shared" si="6"/>
        <v>0</v>
      </c>
      <c r="O61" s="197">
        <f t="shared" si="7"/>
        <v>0</v>
      </c>
      <c r="P61" s="252">
        <f>VALUE('SVS UHR + Sicht'!$E$62)</f>
        <v>0</v>
      </c>
      <c r="Q61" s="208">
        <f>IF(J61=0,0,VLOOKUP(J61,Reinigungsturnus!$A$5:$C$20,3,FALSE)*H61/12)</f>
        <v>455.04999999999995</v>
      </c>
      <c r="R61" s="298"/>
      <c r="S61" s="196">
        <f t="shared" si="10"/>
        <v>0</v>
      </c>
      <c r="T61" s="197">
        <f t="shared" si="11"/>
        <v>0</v>
      </c>
      <c r="U61" s="197">
        <f t="shared" si="12"/>
        <v>0</v>
      </c>
      <c r="V61" s="246">
        <f>VALUE('SVS UHR + Sicht'!$E$62)</f>
        <v>0</v>
      </c>
      <c r="W61" s="306"/>
      <c r="X61" s="247">
        <f t="shared" si="8"/>
        <v>0</v>
      </c>
      <c r="Y61" s="248">
        <f t="shared" si="9"/>
        <v>0</v>
      </c>
      <c r="Z61" s="255">
        <f>VALUE('SVS GR '!$E$62)</f>
        <v>0</v>
      </c>
      <c r="AC61" s="221"/>
      <c r="AD61" s="221"/>
    </row>
    <row r="62" spans="1:30" s="220" customFormat="1" ht="51" customHeight="1">
      <c r="A62" s="219"/>
      <c r="B62" s="236" t="s">
        <v>352</v>
      </c>
      <c r="C62" s="237" t="s">
        <v>525</v>
      </c>
      <c r="D62" s="238" t="s">
        <v>473</v>
      </c>
      <c r="E62" s="239" t="s">
        <v>431</v>
      </c>
      <c r="F62" s="239" t="s">
        <v>199</v>
      </c>
      <c r="G62" s="239" t="s">
        <v>433</v>
      </c>
      <c r="H62" s="240">
        <v>161.01</v>
      </c>
      <c r="I62" s="230" t="s">
        <v>9</v>
      </c>
      <c r="J62" s="235">
        <v>0</v>
      </c>
      <c r="K62" s="208">
        <f>IF(I62=0,0,VLOOKUP(I62,Reinigungsturnus!$A$5:$C$20,3,FALSE)*H62/12)</f>
        <v>2549.3249999999998</v>
      </c>
      <c r="L62" s="302"/>
      <c r="M62" s="196">
        <f t="shared" si="5"/>
        <v>0</v>
      </c>
      <c r="N62" s="197">
        <f t="shared" si="6"/>
        <v>0</v>
      </c>
      <c r="O62" s="197">
        <f t="shared" si="7"/>
        <v>0</v>
      </c>
      <c r="P62" s="252">
        <f>VALUE('SVS UHR + Sicht'!$E$62)</f>
        <v>0</v>
      </c>
      <c r="Q62" s="209"/>
      <c r="R62" s="297"/>
      <c r="S62" s="210"/>
      <c r="T62" s="211"/>
      <c r="U62" s="211"/>
      <c r="V62" s="257"/>
      <c r="W62" s="306"/>
      <c r="X62" s="247">
        <f t="shared" si="8"/>
        <v>0</v>
      </c>
      <c r="Y62" s="248">
        <f t="shared" si="9"/>
        <v>0</v>
      </c>
      <c r="Z62" s="255">
        <f>VALUE('SVS GR '!$E$62)</f>
        <v>0</v>
      </c>
      <c r="AC62" s="221"/>
      <c r="AD62" s="221"/>
    </row>
    <row r="63" spans="1:30" s="220" customFormat="1" ht="51" customHeight="1">
      <c r="A63" s="219"/>
      <c r="B63" s="236" t="s">
        <v>353</v>
      </c>
      <c r="C63" s="237" t="s">
        <v>565</v>
      </c>
      <c r="D63" s="238" t="s">
        <v>651</v>
      </c>
      <c r="E63" s="239" t="s">
        <v>431</v>
      </c>
      <c r="F63" s="239" t="s">
        <v>199</v>
      </c>
      <c r="G63" s="239" t="s">
        <v>433</v>
      </c>
      <c r="H63" s="240">
        <v>23.11</v>
      </c>
      <c r="I63" s="230" t="s">
        <v>9</v>
      </c>
      <c r="J63" s="235">
        <v>0</v>
      </c>
      <c r="K63" s="208">
        <f>IF(I63=0,0,VLOOKUP(I63,Reinigungsturnus!$A$5:$C$20,3,FALSE)*H63/12)</f>
        <v>365.9083333333333</v>
      </c>
      <c r="L63" s="302"/>
      <c r="M63" s="196">
        <f t="shared" si="5"/>
        <v>0</v>
      </c>
      <c r="N63" s="197">
        <f t="shared" si="6"/>
        <v>0</v>
      </c>
      <c r="O63" s="197">
        <f t="shared" si="7"/>
        <v>0</v>
      </c>
      <c r="P63" s="252">
        <f>VALUE('SVS UHR + Sicht'!$E$62)</f>
        <v>0</v>
      </c>
      <c r="Q63" s="209"/>
      <c r="R63" s="297"/>
      <c r="S63" s="210"/>
      <c r="T63" s="211"/>
      <c r="U63" s="211"/>
      <c r="V63" s="257"/>
      <c r="W63" s="306"/>
      <c r="X63" s="247">
        <f t="shared" si="8"/>
        <v>0</v>
      </c>
      <c r="Y63" s="248">
        <f t="shared" si="9"/>
        <v>0</v>
      </c>
      <c r="Z63" s="255">
        <f>VALUE('SVS GR '!$E$62)</f>
        <v>0</v>
      </c>
      <c r="AC63" s="221"/>
      <c r="AD63" s="221"/>
    </row>
    <row r="64" spans="1:30" s="220" customFormat="1" ht="51" customHeight="1">
      <c r="A64" s="219"/>
      <c r="B64" s="236" t="s">
        <v>354</v>
      </c>
      <c r="C64" s="237" t="s">
        <v>566</v>
      </c>
      <c r="D64" s="238" t="s">
        <v>378</v>
      </c>
      <c r="E64" s="239" t="s">
        <v>431</v>
      </c>
      <c r="F64" s="239" t="s">
        <v>36</v>
      </c>
      <c r="G64" s="239" t="s">
        <v>433</v>
      </c>
      <c r="H64" s="240">
        <v>67.05</v>
      </c>
      <c r="I64" s="230" t="s">
        <v>7</v>
      </c>
      <c r="J64" s="235" t="s">
        <v>6</v>
      </c>
      <c r="K64" s="208">
        <f>IF(I64=0,0,VLOOKUP(I64,Reinigungsturnus!$A$5:$C$20,3,FALSE)*H64/12)</f>
        <v>636.97500000000002</v>
      </c>
      <c r="L64" s="302"/>
      <c r="M64" s="196">
        <f t="shared" si="5"/>
        <v>0</v>
      </c>
      <c r="N64" s="197">
        <f t="shared" si="6"/>
        <v>0</v>
      </c>
      <c r="O64" s="197">
        <f t="shared" si="7"/>
        <v>0</v>
      </c>
      <c r="P64" s="252">
        <f>VALUE('SVS UHR + Sicht'!$E$62)</f>
        <v>0</v>
      </c>
      <c r="Q64" s="208">
        <f>IF(J64=0,0,VLOOKUP(J64,Reinigungsturnus!$A$5:$C$20,3,FALSE)*H64/12)</f>
        <v>424.65000000000003</v>
      </c>
      <c r="R64" s="298"/>
      <c r="S64" s="196">
        <f t="shared" si="10"/>
        <v>0</v>
      </c>
      <c r="T64" s="197">
        <f t="shared" si="11"/>
        <v>0</v>
      </c>
      <c r="U64" s="197">
        <f t="shared" si="12"/>
        <v>0</v>
      </c>
      <c r="V64" s="246">
        <f>VALUE('SVS UHR + Sicht'!$E$62)</f>
        <v>0</v>
      </c>
      <c r="W64" s="306"/>
      <c r="X64" s="247">
        <f t="shared" si="8"/>
        <v>0</v>
      </c>
      <c r="Y64" s="248">
        <f t="shared" si="9"/>
        <v>0</v>
      </c>
      <c r="Z64" s="255">
        <f>VALUE('SVS GR '!$E$62)</f>
        <v>0</v>
      </c>
      <c r="AC64" s="221"/>
      <c r="AD64" s="221"/>
    </row>
    <row r="65" spans="1:30" s="220" customFormat="1" ht="51" customHeight="1">
      <c r="A65" s="219"/>
      <c r="B65" s="236" t="s">
        <v>355</v>
      </c>
      <c r="C65" s="237" t="s">
        <v>566</v>
      </c>
      <c r="D65" s="238" t="s">
        <v>379</v>
      </c>
      <c r="E65" s="239" t="s">
        <v>431</v>
      </c>
      <c r="F65" s="239" t="s">
        <v>36</v>
      </c>
      <c r="G65" s="239" t="s">
        <v>433</v>
      </c>
      <c r="H65" s="240">
        <v>67.040000000000006</v>
      </c>
      <c r="I65" s="230" t="s">
        <v>7</v>
      </c>
      <c r="J65" s="235" t="s">
        <v>6</v>
      </c>
      <c r="K65" s="208">
        <f>IF(I65=0,0,VLOOKUP(I65,Reinigungsturnus!$A$5:$C$20,3,FALSE)*H65/12)</f>
        <v>636.88</v>
      </c>
      <c r="L65" s="302"/>
      <c r="M65" s="196">
        <f t="shared" si="5"/>
        <v>0</v>
      </c>
      <c r="N65" s="197">
        <f t="shared" si="6"/>
        <v>0</v>
      </c>
      <c r="O65" s="197">
        <f t="shared" si="7"/>
        <v>0</v>
      </c>
      <c r="P65" s="252">
        <f>VALUE('SVS UHR + Sicht'!$E$62)</f>
        <v>0</v>
      </c>
      <c r="Q65" s="208">
        <f>IF(J65=0,0,VLOOKUP(J65,Reinigungsturnus!$A$5:$C$20,3,FALSE)*H65/12)</f>
        <v>424.58666666666676</v>
      </c>
      <c r="R65" s="298"/>
      <c r="S65" s="196">
        <f t="shared" si="10"/>
        <v>0</v>
      </c>
      <c r="T65" s="197">
        <f t="shared" si="11"/>
        <v>0</v>
      </c>
      <c r="U65" s="197">
        <f t="shared" si="12"/>
        <v>0</v>
      </c>
      <c r="V65" s="246">
        <f>VALUE('SVS UHR + Sicht'!$E$62)</f>
        <v>0</v>
      </c>
      <c r="W65" s="306"/>
      <c r="X65" s="247">
        <f t="shared" si="8"/>
        <v>0</v>
      </c>
      <c r="Y65" s="248">
        <f t="shared" si="9"/>
        <v>0</v>
      </c>
      <c r="Z65" s="255">
        <f>VALUE('SVS GR '!$E$62)</f>
        <v>0</v>
      </c>
      <c r="AC65" s="221"/>
      <c r="AD65" s="221"/>
    </row>
    <row r="66" spans="1:30" s="220" customFormat="1" ht="51" customHeight="1">
      <c r="A66" s="219"/>
      <c r="B66" s="236" t="s">
        <v>356</v>
      </c>
      <c r="C66" s="237" t="s">
        <v>566</v>
      </c>
      <c r="D66" s="238" t="s">
        <v>380</v>
      </c>
      <c r="E66" s="239" t="s">
        <v>431</v>
      </c>
      <c r="F66" s="239" t="s">
        <v>36</v>
      </c>
      <c r="G66" s="239" t="s">
        <v>433</v>
      </c>
      <c r="H66" s="240">
        <v>65.400000000000006</v>
      </c>
      <c r="I66" s="230" t="s">
        <v>7</v>
      </c>
      <c r="J66" s="235" t="s">
        <v>6</v>
      </c>
      <c r="K66" s="208">
        <f>IF(I66=0,0,VLOOKUP(I66,Reinigungsturnus!$A$5:$C$20,3,FALSE)*H66/12)</f>
        <v>621.30000000000007</v>
      </c>
      <c r="L66" s="302"/>
      <c r="M66" s="196">
        <f t="shared" si="5"/>
        <v>0</v>
      </c>
      <c r="N66" s="197">
        <f t="shared" si="6"/>
        <v>0</v>
      </c>
      <c r="O66" s="197">
        <f t="shared" si="7"/>
        <v>0</v>
      </c>
      <c r="P66" s="252">
        <f>VALUE('SVS UHR + Sicht'!$E$62)</f>
        <v>0</v>
      </c>
      <c r="Q66" s="208">
        <f>IF(J66=0,0,VLOOKUP(J66,Reinigungsturnus!$A$5:$C$20,3,FALSE)*H66/12)</f>
        <v>414.20000000000005</v>
      </c>
      <c r="R66" s="298"/>
      <c r="S66" s="196">
        <f t="shared" si="10"/>
        <v>0</v>
      </c>
      <c r="T66" s="197">
        <f t="shared" si="11"/>
        <v>0</v>
      </c>
      <c r="U66" s="197">
        <f t="shared" si="12"/>
        <v>0</v>
      </c>
      <c r="V66" s="246">
        <f>VALUE('SVS UHR + Sicht'!$E$62)</f>
        <v>0</v>
      </c>
      <c r="W66" s="306"/>
      <c r="X66" s="247">
        <f t="shared" si="8"/>
        <v>0</v>
      </c>
      <c r="Y66" s="248">
        <f t="shared" si="9"/>
        <v>0</v>
      </c>
      <c r="Z66" s="255">
        <f>VALUE('SVS GR '!$E$62)</f>
        <v>0</v>
      </c>
      <c r="AC66" s="221"/>
      <c r="AD66" s="221"/>
    </row>
    <row r="67" spans="1:30" s="220" customFormat="1" ht="51" customHeight="1">
      <c r="A67" s="219"/>
      <c r="B67" s="236" t="s">
        <v>357</v>
      </c>
      <c r="C67" s="237" t="s">
        <v>567</v>
      </c>
      <c r="D67" s="238" t="s">
        <v>381</v>
      </c>
      <c r="E67" s="239" t="s">
        <v>431</v>
      </c>
      <c r="F67" s="239"/>
      <c r="G67" s="239" t="s">
        <v>433</v>
      </c>
      <c r="H67" s="240">
        <v>14.3</v>
      </c>
      <c r="I67" s="230">
        <v>0</v>
      </c>
      <c r="J67" s="235">
        <v>0</v>
      </c>
      <c r="K67" s="212"/>
      <c r="L67" s="303"/>
      <c r="M67" s="213"/>
      <c r="N67" s="214"/>
      <c r="O67" s="214"/>
      <c r="P67" s="253"/>
      <c r="Q67" s="209"/>
      <c r="R67" s="297"/>
      <c r="S67" s="210"/>
      <c r="T67" s="211"/>
      <c r="U67" s="211"/>
      <c r="V67" s="257"/>
      <c r="W67" s="209"/>
      <c r="X67" s="198"/>
      <c r="Y67" s="199"/>
      <c r="Z67" s="308"/>
      <c r="AC67" s="221"/>
      <c r="AD67" s="221"/>
    </row>
    <row r="68" spans="1:30" s="220" customFormat="1" ht="51" customHeight="1">
      <c r="A68" s="219"/>
      <c r="B68" s="236" t="s">
        <v>358</v>
      </c>
      <c r="C68" s="237" t="s">
        <v>568</v>
      </c>
      <c r="D68" s="238" t="s">
        <v>382</v>
      </c>
      <c r="E68" s="239" t="s">
        <v>431</v>
      </c>
      <c r="F68" s="239" t="s">
        <v>36</v>
      </c>
      <c r="G68" s="239" t="s">
        <v>433</v>
      </c>
      <c r="H68" s="240">
        <v>74.34</v>
      </c>
      <c r="I68" s="230" t="s">
        <v>7</v>
      </c>
      <c r="J68" s="235">
        <v>0</v>
      </c>
      <c r="K68" s="208">
        <f>IF(I68=0,0,VLOOKUP(I68,Reinigungsturnus!$A$5:$C$20,3,FALSE)*H68/12)</f>
        <v>706.23</v>
      </c>
      <c r="L68" s="302"/>
      <c r="M68" s="196">
        <f t="shared" si="5"/>
        <v>0</v>
      </c>
      <c r="N68" s="197">
        <f t="shared" si="6"/>
        <v>0</v>
      </c>
      <c r="O68" s="197">
        <f t="shared" si="7"/>
        <v>0</v>
      </c>
      <c r="P68" s="252">
        <f>VALUE('SVS UHR + Sicht'!$E$62)</f>
        <v>0</v>
      </c>
      <c r="Q68" s="209"/>
      <c r="R68" s="297"/>
      <c r="S68" s="210"/>
      <c r="T68" s="211"/>
      <c r="U68" s="211"/>
      <c r="V68" s="257"/>
      <c r="W68" s="306"/>
      <c r="X68" s="247">
        <f t="shared" si="8"/>
        <v>0</v>
      </c>
      <c r="Y68" s="248">
        <f t="shared" si="9"/>
        <v>0</v>
      </c>
      <c r="Z68" s="255">
        <f>VALUE('SVS GR '!$E$62)</f>
        <v>0</v>
      </c>
      <c r="AC68" s="221"/>
      <c r="AD68" s="221"/>
    </row>
    <row r="69" spans="1:30" s="220" customFormat="1" ht="51" customHeight="1">
      <c r="A69" s="219"/>
      <c r="B69" s="236" t="s">
        <v>359</v>
      </c>
      <c r="C69" s="237" t="s">
        <v>569</v>
      </c>
      <c r="D69" s="238" t="s">
        <v>383</v>
      </c>
      <c r="E69" s="239" t="s">
        <v>431</v>
      </c>
      <c r="F69" s="239" t="s">
        <v>486</v>
      </c>
      <c r="G69" s="239" t="s">
        <v>433</v>
      </c>
      <c r="H69" s="240">
        <v>84.77</v>
      </c>
      <c r="I69" s="230" t="s">
        <v>10</v>
      </c>
      <c r="J69" s="235">
        <v>0</v>
      </c>
      <c r="K69" s="208">
        <f>IF(I69=0,0,VLOOKUP(I69,Reinigungsturnus!$A$5:$C$20,3,FALSE)*H69/12)</f>
        <v>268.43833333333333</v>
      </c>
      <c r="L69" s="302"/>
      <c r="M69" s="196">
        <f t="shared" si="5"/>
        <v>0</v>
      </c>
      <c r="N69" s="197">
        <f t="shared" si="6"/>
        <v>0</v>
      </c>
      <c r="O69" s="197">
        <f t="shared" si="7"/>
        <v>0</v>
      </c>
      <c r="P69" s="252">
        <f>VALUE('SVS UHR + Sicht'!$E$62)</f>
        <v>0</v>
      </c>
      <c r="Q69" s="209"/>
      <c r="R69" s="297"/>
      <c r="S69" s="210"/>
      <c r="T69" s="211"/>
      <c r="U69" s="211"/>
      <c r="V69" s="257"/>
      <c r="W69" s="306"/>
      <c r="X69" s="247">
        <f t="shared" si="8"/>
        <v>0</v>
      </c>
      <c r="Y69" s="248">
        <f t="shared" si="9"/>
        <v>0</v>
      </c>
      <c r="Z69" s="255">
        <f>VALUE('SVS GR '!$E$62)</f>
        <v>0</v>
      </c>
      <c r="AC69" s="221"/>
      <c r="AD69" s="221"/>
    </row>
    <row r="70" spans="1:30" s="220" customFormat="1" ht="51" customHeight="1">
      <c r="A70" s="219"/>
      <c r="B70" s="236" t="s">
        <v>360</v>
      </c>
      <c r="C70" s="237" t="s">
        <v>570</v>
      </c>
      <c r="D70" s="238" t="s">
        <v>384</v>
      </c>
      <c r="E70" s="239" t="s">
        <v>431</v>
      </c>
      <c r="F70" s="239" t="s">
        <v>36</v>
      </c>
      <c r="G70" s="239" t="s">
        <v>433</v>
      </c>
      <c r="H70" s="240">
        <v>80.67</v>
      </c>
      <c r="I70" s="230" t="s">
        <v>7</v>
      </c>
      <c r="J70" s="235" t="s">
        <v>6</v>
      </c>
      <c r="K70" s="208">
        <f>IF(I70=0,0,VLOOKUP(I70,Reinigungsturnus!$A$5:$C$20,3,FALSE)*H70/12)</f>
        <v>766.36500000000012</v>
      </c>
      <c r="L70" s="302"/>
      <c r="M70" s="196">
        <f t="shared" si="5"/>
        <v>0</v>
      </c>
      <c r="N70" s="197">
        <f t="shared" si="6"/>
        <v>0</v>
      </c>
      <c r="O70" s="197">
        <f t="shared" si="7"/>
        <v>0</v>
      </c>
      <c r="P70" s="252">
        <f>VALUE('SVS UHR + Sicht'!$E$62)</f>
        <v>0</v>
      </c>
      <c r="Q70" s="208">
        <f>IF(J70=0,0,VLOOKUP(J70,Reinigungsturnus!$A$5:$C$20,3,FALSE)*H70/12)</f>
        <v>510.91</v>
      </c>
      <c r="R70" s="298"/>
      <c r="S70" s="196">
        <f t="shared" si="10"/>
        <v>0</v>
      </c>
      <c r="T70" s="197">
        <f t="shared" si="11"/>
        <v>0</v>
      </c>
      <c r="U70" s="197">
        <f t="shared" si="12"/>
        <v>0</v>
      </c>
      <c r="V70" s="246">
        <f>VALUE('SVS UHR + Sicht'!$E$62)</f>
        <v>0</v>
      </c>
      <c r="W70" s="306"/>
      <c r="X70" s="247">
        <f t="shared" si="8"/>
        <v>0</v>
      </c>
      <c r="Y70" s="248">
        <f t="shared" si="9"/>
        <v>0</v>
      </c>
      <c r="Z70" s="255">
        <f>VALUE('SVS GR '!$E$62)</f>
        <v>0</v>
      </c>
      <c r="AC70" s="221"/>
      <c r="AD70" s="221"/>
    </row>
    <row r="71" spans="1:30" s="220" customFormat="1" ht="51" customHeight="1">
      <c r="A71" s="219"/>
      <c r="B71" s="236" t="s">
        <v>361</v>
      </c>
      <c r="C71" s="237" t="s">
        <v>571</v>
      </c>
      <c r="D71" s="238" t="s">
        <v>385</v>
      </c>
      <c r="E71" s="239" t="s">
        <v>431</v>
      </c>
      <c r="F71" s="239" t="s">
        <v>36</v>
      </c>
      <c r="G71" s="239" t="s">
        <v>433</v>
      </c>
      <c r="H71" s="240">
        <v>48.82</v>
      </c>
      <c r="I71" s="230" t="s">
        <v>7</v>
      </c>
      <c r="J71" s="235" t="s">
        <v>6</v>
      </c>
      <c r="K71" s="208">
        <f>IF(I71=0,0,VLOOKUP(I71,Reinigungsturnus!$A$5:$C$20,3,FALSE)*H71/12)</f>
        <v>463.79</v>
      </c>
      <c r="L71" s="302"/>
      <c r="M71" s="196">
        <f t="shared" si="5"/>
        <v>0</v>
      </c>
      <c r="N71" s="197">
        <f t="shared" si="6"/>
        <v>0</v>
      </c>
      <c r="O71" s="197">
        <f t="shared" si="7"/>
        <v>0</v>
      </c>
      <c r="P71" s="252">
        <f>VALUE('SVS UHR + Sicht'!$E$62)</f>
        <v>0</v>
      </c>
      <c r="Q71" s="208">
        <f>IF(J71=0,0,VLOOKUP(J71,Reinigungsturnus!$A$5:$C$20,3,FALSE)*H71/12)</f>
        <v>309.19333333333333</v>
      </c>
      <c r="R71" s="298"/>
      <c r="S71" s="196">
        <f t="shared" si="10"/>
        <v>0</v>
      </c>
      <c r="T71" s="197">
        <f t="shared" si="11"/>
        <v>0</v>
      </c>
      <c r="U71" s="197">
        <f t="shared" si="12"/>
        <v>0</v>
      </c>
      <c r="V71" s="246">
        <f>VALUE('SVS UHR + Sicht'!$E$62)</f>
        <v>0</v>
      </c>
      <c r="W71" s="306"/>
      <c r="X71" s="247">
        <f t="shared" si="8"/>
        <v>0</v>
      </c>
      <c r="Y71" s="248">
        <f t="shared" si="9"/>
        <v>0</v>
      </c>
      <c r="Z71" s="255">
        <f>VALUE('SVS GR '!$E$62)</f>
        <v>0</v>
      </c>
      <c r="AC71" s="221"/>
      <c r="AD71" s="221"/>
    </row>
    <row r="72" spans="1:30" s="220" customFormat="1" ht="51" customHeight="1">
      <c r="A72" s="219"/>
      <c r="B72" s="236" t="s">
        <v>362</v>
      </c>
      <c r="C72" s="237" t="s">
        <v>534</v>
      </c>
      <c r="D72" s="238" t="s">
        <v>386</v>
      </c>
      <c r="E72" s="239" t="s">
        <v>431</v>
      </c>
      <c r="F72" s="239"/>
      <c r="G72" s="239" t="s">
        <v>727</v>
      </c>
      <c r="H72" s="240">
        <v>5.78</v>
      </c>
      <c r="I72" s="230">
        <v>0</v>
      </c>
      <c r="J72" s="235">
        <v>0</v>
      </c>
      <c r="K72" s="212"/>
      <c r="L72" s="303"/>
      <c r="M72" s="213"/>
      <c r="N72" s="214"/>
      <c r="O72" s="214"/>
      <c r="P72" s="253"/>
      <c r="Q72" s="209"/>
      <c r="R72" s="297"/>
      <c r="S72" s="210"/>
      <c r="T72" s="211"/>
      <c r="U72" s="211"/>
      <c r="V72" s="257"/>
      <c r="W72" s="209"/>
      <c r="X72" s="198"/>
      <c r="Y72" s="199"/>
      <c r="Z72" s="308"/>
      <c r="AC72" s="221"/>
      <c r="AD72" s="221"/>
    </row>
    <row r="73" spans="1:30" s="220" customFormat="1" ht="51" customHeight="1">
      <c r="A73" s="219"/>
      <c r="B73" s="236" t="s">
        <v>363</v>
      </c>
      <c r="C73" s="237" t="s">
        <v>558</v>
      </c>
      <c r="D73" s="238" t="s">
        <v>387</v>
      </c>
      <c r="E73" s="239" t="s">
        <v>431</v>
      </c>
      <c r="F73" s="239" t="s">
        <v>203</v>
      </c>
      <c r="G73" s="239" t="s">
        <v>727</v>
      </c>
      <c r="H73" s="240">
        <v>24.35</v>
      </c>
      <c r="I73" s="230" t="s">
        <v>9</v>
      </c>
      <c r="J73" s="235">
        <v>0</v>
      </c>
      <c r="K73" s="208">
        <f>IF(I73=0,0,VLOOKUP(I73,Reinigungsturnus!$A$5:$C$20,3,FALSE)*H73/12)</f>
        <v>385.54166666666669</v>
      </c>
      <c r="L73" s="302"/>
      <c r="M73" s="196">
        <f t="shared" ref="M73:M135" si="13">IF(L73=0,0,K73/L73)</f>
        <v>0</v>
      </c>
      <c r="N73" s="197">
        <f t="shared" ref="N73:N135" si="14">M73*P73</f>
        <v>0</v>
      </c>
      <c r="O73" s="197">
        <f t="shared" ref="O73:O135" si="15">N73*12</f>
        <v>0</v>
      </c>
      <c r="P73" s="252">
        <f>VALUE('SVS UHR + Sicht'!$E$62)</f>
        <v>0</v>
      </c>
      <c r="Q73" s="209"/>
      <c r="R73" s="297"/>
      <c r="S73" s="210"/>
      <c r="T73" s="211"/>
      <c r="U73" s="211"/>
      <c r="V73" s="257"/>
      <c r="W73" s="306"/>
      <c r="X73" s="247">
        <f t="shared" ref="X73:X135" si="16">IF(W73=0,0,H73/W73)</f>
        <v>0</v>
      </c>
      <c r="Y73" s="248">
        <f t="shared" ref="Y73:Y135" si="17">X73*Z73</f>
        <v>0</v>
      </c>
      <c r="Z73" s="255">
        <f>VALUE('SVS GR '!$E$62)</f>
        <v>0</v>
      </c>
      <c r="AC73" s="221"/>
      <c r="AD73" s="221"/>
    </row>
    <row r="74" spans="1:30" s="220" customFormat="1" ht="51" customHeight="1">
      <c r="A74" s="219"/>
      <c r="B74" s="236" t="s">
        <v>364</v>
      </c>
      <c r="C74" s="237" t="s">
        <v>560</v>
      </c>
      <c r="D74" s="238" t="s">
        <v>388</v>
      </c>
      <c r="E74" s="239" t="s">
        <v>431</v>
      </c>
      <c r="F74" s="239" t="s">
        <v>203</v>
      </c>
      <c r="G74" s="239" t="s">
        <v>727</v>
      </c>
      <c r="H74" s="240">
        <v>23.25</v>
      </c>
      <c r="I74" s="230" t="s">
        <v>9</v>
      </c>
      <c r="J74" s="235">
        <v>0</v>
      </c>
      <c r="K74" s="208">
        <f>IF(I74=0,0,VLOOKUP(I74,Reinigungsturnus!$A$5:$C$20,3,FALSE)*H74/12)</f>
        <v>368.125</v>
      </c>
      <c r="L74" s="302"/>
      <c r="M74" s="196">
        <f t="shared" si="13"/>
        <v>0</v>
      </c>
      <c r="N74" s="197">
        <f t="shared" si="14"/>
        <v>0</v>
      </c>
      <c r="O74" s="197">
        <f t="shared" si="15"/>
        <v>0</v>
      </c>
      <c r="P74" s="252">
        <f>VALUE('SVS UHR + Sicht'!$E$62)</f>
        <v>0</v>
      </c>
      <c r="Q74" s="209"/>
      <c r="R74" s="297"/>
      <c r="S74" s="210"/>
      <c r="T74" s="211"/>
      <c r="U74" s="211"/>
      <c r="V74" s="257"/>
      <c r="W74" s="306"/>
      <c r="X74" s="247">
        <f t="shared" si="16"/>
        <v>0</v>
      </c>
      <c r="Y74" s="248">
        <f t="shared" si="17"/>
        <v>0</v>
      </c>
      <c r="Z74" s="255">
        <f>VALUE('SVS GR '!$E$62)</f>
        <v>0</v>
      </c>
      <c r="AC74" s="221"/>
      <c r="AD74" s="221"/>
    </row>
    <row r="75" spans="1:30" s="220" customFormat="1" ht="51" customHeight="1">
      <c r="A75" s="219"/>
      <c r="B75" s="236" t="s">
        <v>365</v>
      </c>
      <c r="C75" s="237" t="s">
        <v>534</v>
      </c>
      <c r="D75" s="238" t="s">
        <v>652</v>
      </c>
      <c r="E75" s="239" t="s">
        <v>431</v>
      </c>
      <c r="F75" s="239"/>
      <c r="G75" s="239" t="s">
        <v>727</v>
      </c>
      <c r="H75" s="240">
        <v>2.46</v>
      </c>
      <c r="I75" s="230">
        <v>0</v>
      </c>
      <c r="J75" s="235">
        <v>0</v>
      </c>
      <c r="K75" s="212"/>
      <c r="L75" s="303"/>
      <c r="M75" s="213"/>
      <c r="N75" s="214"/>
      <c r="O75" s="214"/>
      <c r="P75" s="253"/>
      <c r="Q75" s="209"/>
      <c r="R75" s="297"/>
      <c r="S75" s="210"/>
      <c r="T75" s="211"/>
      <c r="U75" s="211"/>
      <c r="V75" s="257"/>
      <c r="W75" s="209"/>
      <c r="X75" s="198"/>
      <c r="Y75" s="199"/>
      <c r="Z75" s="308"/>
      <c r="AC75" s="221"/>
      <c r="AD75" s="221"/>
    </row>
    <row r="76" spans="1:30" s="220" customFormat="1" ht="51" customHeight="1">
      <c r="A76" s="219"/>
      <c r="B76" s="236" t="s">
        <v>366</v>
      </c>
      <c r="C76" s="237" t="s">
        <v>572</v>
      </c>
      <c r="D76" s="238" t="s">
        <v>389</v>
      </c>
      <c r="E76" s="239" t="s">
        <v>431</v>
      </c>
      <c r="F76" s="239" t="s">
        <v>198</v>
      </c>
      <c r="G76" s="239" t="s">
        <v>433</v>
      </c>
      <c r="H76" s="240">
        <v>68.430000000000007</v>
      </c>
      <c r="I76" s="230" t="s">
        <v>7</v>
      </c>
      <c r="J76" s="235" t="s">
        <v>6</v>
      </c>
      <c r="K76" s="208">
        <f>IF(I76=0,0,VLOOKUP(I76,Reinigungsturnus!$A$5:$C$20,3,FALSE)*H76/12)</f>
        <v>650.08500000000004</v>
      </c>
      <c r="L76" s="302"/>
      <c r="M76" s="196">
        <f t="shared" si="13"/>
        <v>0</v>
      </c>
      <c r="N76" s="197">
        <f t="shared" si="14"/>
        <v>0</v>
      </c>
      <c r="O76" s="197">
        <f t="shared" si="15"/>
        <v>0</v>
      </c>
      <c r="P76" s="252">
        <f>VALUE('SVS UHR + Sicht'!$E$62)</f>
        <v>0</v>
      </c>
      <c r="Q76" s="208">
        <f>IF(J76=0,0,VLOOKUP(J76,Reinigungsturnus!$A$5:$C$20,3,FALSE)*H76/12)</f>
        <v>433.39000000000004</v>
      </c>
      <c r="R76" s="298"/>
      <c r="S76" s="196">
        <f t="shared" ref="S76:S126" si="18">IF(R76=0,0,Q76/R76)</f>
        <v>0</v>
      </c>
      <c r="T76" s="197">
        <f t="shared" ref="T76:T126" si="19">S76*V76</f>
        <v>0</v>
      </c>
      <c r="U76" s="197">
        <f t="shared" ref="U76:U126" si="20">T76*12</f>
        <v>0</v>
      </c>
      <c r="V76" s="246">
        <f>VALUE('SVS UHR + Sicht'!$E$62)</f>
        <v>0</v>
      </c>
      <c r="W76" s="306"/>
      <c r="X76" s="247">
        <f t="shared" si="16"/>
        <v>0</v>
      </c>
      <c r="Y76" s="248">
        <f t="shared" si="17"/>
        <v>0</v>
      </c>
      <c r="Z76" s="255">
        <f>VALUE('SVS GR '!$E$62)</f>
        <v>0</v>
      </c>
      <c r="AC76" s="221"/>
      <c r="AD76" s="221"/>
    </row>
    <row r="77" spans="1:30" s="220" customFormat="1" ht="51" customHeight="1">
      <c r="A77" s="219"/>
      <c r="B77" s="236" t="s">
        <v>367</v>
      </c>
      <c r="C77" s="237" t="s">
        <v>572</v>
      </c>
      <c r="D77" s="238" t="s">
        <v>461</v>
      </c>
      <c r="E77" s="239" t="s">
        <v>431</v>
      </c>
      <c r="F77" s="239" t="s">
        <v>198</v>
      </c>
      <c r="G77" s="239" t="s">
        <v>433</v>
      </c>
      <c r="H77" s="240">
        <v>67.67</v>
      </c>
      <c r="I77" s="230" t="s">
        <v>7</v>
      </c>
      <c r="J77" s="235" t="s">
        <v>6</v>
      </c>
      <c r="K77" s="208">
        <f>IF(I77=0,0,VLOOKUP(I77,Reinigungsturnus!$A$5:$C$20,3,FALSE)*H77/12)</f>
        <v>642.86500000000001</v>
      </c>
      <c r="L77" s="302"/>
      <c r="M77" s="196">
        <f t="shared" si="13"/>
        <v>0</v>
      </c>
      <c r="N77" s="197">
        <f t="shared" si="14"/>
        <v>0</v>
      </c>
      <c r="O77" s="197">
        <f t="shared" si="15"/>
        <v>0</v>
      </c>
      <c r="P77" s="252">
        <f>VALUE('SVS UHR + Sicht'!$E$62)</f>
        <v>0</v>
      </c>
      <c r="Q77" s="208">
        <f>IF(J77=0,0,VLOOKUP(J77,Reinigungsturnus!$A$5:$C$20,3,FALSE)*H77/12)</f>
        <v>428.57666666666665</v>
      </c>
      <c r="R77" s="298"/>
      <c r="S77" s="196">
        <f t="shared" si="18"/>
        <v>0</v>
      </c>
      <c r="T77" s="197">
        <f t="shared" si="19"/>
        <v>0</v>
      </c>
      <c r="U77" s="197">
        <f t="shared" si="20"/>
        <v>0</v>
      </c>
      <c r="V77" s="246">
        <f>VALUE('SVS UHR + Sicht'!$E$62)</f>
        <v>0</v>
      </c>
      <c r="W77" s="306"/>
      <c r="X77" s="247">
        <f t="shared" si="16"/>
        <v>0</v>
      </c>
      <c r="Y77" s="248">
        <f t="shared" si="17"/>
        <v>0</v>
      </c>
      <c r="Z77" s="255">
        <f>VALUE('SVS GR '!$E$62)</f>
        <v>0</v>
      </c>
      <c r="AC77" s="221"/>
      <c r="AD77" s="221"/>
    </row>
    <row r="78" spans="1:30" s="220" customFormat="1" ht="51" customHeight="1">
      <c r="A78" s="219"/>
      <c r="B78" s="236" t="s">
        <v>368</v>
      </c>
      <c r="C78" s="237" t="s">
        <v>572</v>
      </c>
      <c r="D78" s="238" t="s">
        <v>390</v>
      </c>
      <c r="E78" s="239" t="s">
        <v>431</v>
      </c>
      <c r="F78" s="239" t="s">
        <v>198</v>
      </c>
      <c r="G78" s="239" t="s">
        <v>433</v>
      </c>
      <c r="H78" s="240">
        <v>68.430000000000007</v>
      </c>
      <c r="I78" s="230" t="s">
        <v>7</v>
      </c>
      <c r="J78" s="235" t="s">
        <v>6</v>
      </c>
      <c r="K78" s="208">
        <f>IF(I78=0,0,VLOOKUP(I78,Reinigungsturnus!$A$5:$C$20,3,FALSE)*H78/12)</f>
        <v>650.08500000000004</v>
      </c>
      <c r="L78" s="302"/>
      <c r="M78" s="196">
        <f t="shared" si="13"/>
        <v>0</v>
      </c>
      <c r="N78" s="197">
        <f t="shared" si="14"/>
        <v>0</v>
      </c>
      <c r="O78" s="197">
        <f t="shared" si="15"/>
        <v>0</v>
      </c>
      <c r="P78" s="252">
        <f>VALUE('SVS UHR + Sicht'!$E$62)</f>
        <v>0</v>
      </c>
      <c r="Q78" s="208">
        <f>IF(J78=0,0,VLOOKUP(J78,Reinigungsturnus!$A$5:$C$20,3,FALSE)*H78/12)</f>
        <v>433.39000000000004</v>
      </c>
      <c r="R78" s="298"/>
      <c r="S78" s="196">
        <f t="shared" si="18"/>
        <v>0</v>
      </c>
      <c r="T78" s="197">
        <f t="shared" si="19"/>
        <v>0</v>
      </c>
      <c r="U78" s="197">
        <f t="shared" si="20"/>
        <v>0</v>
      </c>
      <c r="V78" s="246">
        <f>VALUE('SVS UHR + Sicht'!$E$62)</f>
        <v>0</v>
      </c>
      <c r="W78" s="306"/>
      <c r="X78" s="247">
        <f t="shared" si="16"/>
        <v>0</v>
      </c>
      <c r="Y78" s="248">
        <f t="shared" si="17"/>
        <v>0</v>
      </c>
      <c r="Z78" s="255">
        <f>VALUE('SVS GR '!$E$62)</f>
        <v>0</v>
      </c>
      <c r="AC78" s="221"/>
      <c r="AD78" s="221"/>
    </row>
    <row r="79" spans="1:30" s="220" customFormat="1" ht="51" customHeight="1">
      <c r="A79" s="219"/>
      <c r="B79" s="236" t="s">
        <v>369</v>
      </c>
      <c r="C79" s="237" t="s">
        <v>573</v>
      </c>
      <c r="D79" s="238" t="s">
        <v>391</v>
      </c>
      <c r="E79" s="239" t="s">
        <v>431</v>
      </c>
      <c r="F79" s="239" t="s">
        <v>198</v>
      </c>
      <c r="G79" s="239" t="s">
        <v>433</v>
      </c>
      <c r="H79" s="240">
        <v>29.83</v>
      </c>
      <c r="I79" s="230" t="s">
        <v>7</v>
      </c>
      <c r="J79" s="235" t="s">
        <v>6</v>
      </c>
      <c r="K79" s="208">
        <f>IF(I79=0,0,VLOOKUP(I79,Reinigungsturnus!$A$5:$C$20,3,FALSE)*H79/12)</f>
        <v>283.38499999999999</v>
      </c>
      <c r="L79" s="302"/>
      <c r="M79" s="196">
        <f t="shared" si="13"/>
        <v>0</v>
      </c>
      <c r="N79" s="197">
        <f t="shared" si="14"/>
        <v>0</v>
      </c>
      <c r="O79" s="197">
        <f t="shared" si="15"/>
        <v>0</v>
      </c>
      <c r="P79" s="252">
        <f>VALUE('SVS UHR + Sicht'!$E$62)</f>
        <v>0</v>
      </c>
      <c r="Q79" s="208">
        <f>IF(J79=0,0,VLOOKUP(J79,Reinigungsturnus!$A$5:$C$20,3,FALSE)*H79/12)</f>
        <v>188.92333333333332</v>
      </c>
      <c r="R79" s="298"/>
      <c r="S79" s="196">
        <f t="shared" si="18"/>
        <v>0</v>
      </c>
      <c r="T79" s="197">
        <f t="shared" si="19"/>
        <v>0</v>
      </c>
      <c r="U79" s="197">
        <f t="shared" si="20"/>
        <v>0</v>
      </c>
      <c r="V79" s="246">
        <f>VALUE('SVS UHR + Sicht'!$E$62)</f>
        <v>0</v>
      </c>
      <c r="W79" s="306"/>
      <c r="X79" s="247">
        <f t="shared" si="16"/>
        <v>0</v>
      </c>
      <c r="Y79" s="248">
        <f t="shared" si="17"/>
        <v>0</v>
      </c>
      <c r="Z79" s="255">
        <f>VALUE('SVS GR '!$E$62)</f>
        <v>0</v>
      </c>
      <c r="AC79" s="221"/>
      <c r="AD79" s="221"/>
    </row>
    <row r="80" spans="1:30" s="220" customFormat="1" ht="51" customHeight="1">
      <c r="A80" s="219"/>
      <c r="B80" s="236" t="s">
        <v>434</v>
      </c>
      <c r="C80" s="237" t="s">
        <v>574</v>
      </c>
      <c r="D80" s="238" t="s">
        <v>479</v>
      </c>
      <c r="E80" s="239" t="s">
        <v>431</v>
      </c>
      <c r="F80" s="239"/>
      <c r="G80" s="239" t="s">
        <v>730</v>
      </c>
      <c r="H80" s="240">
        <v>43.16</v>
      </c>
      <c r="I80" s="230">
        <v>0</v>
      </c>
      <c r="J80" s="235">
        <v>0</v>
      </c>
      <c r="K80" s="212"/>
      <c r="L80" s="303"/>
      <c r="M80" s="213"/>
      <c r="N80" s="214"/>
      <c r="O80" s="214"/>
      <c r="P80" s="253"/>
      <c r="Q80" s="209"/>
      <c r="R80" s="297"/>
      <c r="S80" s="210"/>
      <c r="T80" s="211"/>
      <c r="U80" s="211"/>
      <c r="V80" s="257"/>
      <c r="W80" s="209"/>
      <c r="X80" s="198"/>
      <c r="Y80" s="199"/>
      <c r="Z80" s="308"/>
      <c r="AC80" s="221"/>
      <c r="AD80" s="221"/>
    </row>
    <row r="81" spans="1:30" s="220" customFormat="1" ht="51" customHeight="1">
      <c r="A81" s="219"/>
      <c r="B81" s="236" t="s">
        <v>435</v>
      </c>
      <c r="C81" s="237" t="s">
        <v>575</v>
      </c>
      <c r="D81" s="238" t="s">
        <v>480</v>
      </c>
      <c r="E81" s="239" t="s">
        <v>431</v>
      </c>
      <c r="F81" s="239"/>
      <c r="G81" s="239" t="s">
        <v>730</v>
      </c>
      <c r="H81" s="240">
        <v>48.7</v>
      </c>
      <c r="I81" s="230">
        <v>0</v>
      </c>
      <c r="J81" s="235">
        <v>0</v>
      </c>
      <c r="K81" s="209"/>
      <c r="L81" s="297"/>
      <c r="M81" s="210"/>
      <c r="N81" s="211"/>
      <c r="O81" s="211"/>
      <c r="P81" s="251"/>
      <c r="Q81" s="209"/>
      <c r="R81" s="297"/>
      <c r="S81" s="210"/>
      <c r="T81" s="211"/>
      <c r="U81" s="211"/>
      <c r="V81" s="257"/>
      <c r="W81" s="209"/>
      <c r="X81" s="198"/>
      <c r="Y81" s="199"/>
      <c r="Z81" s="308"/>
      <c r="AC81" s="221"/>
      <c r="AD81" s="221"/>
    </row>
    <row r="82" spans="1:30" s="220" customFormat="1" ht="51" customHeight="1">
      <c r="A82" s="219"/>
      <c r="B82" s="236" t="s">
        <v>436</v>
      </c>
      <c r="C82" s="237" t="s">
        <v>572</v>
      </c>
      <c r="D82" s="238" t="s">
        <v>397</v>
      </c>
      <c r="E82" s="239" t="s">
        <v>431</v>
      </c>
      <c r="F82" s="239" t="s">
        <v>198</v>
      </c>
      <c r="G82" s="239" t="s">
        <v>433</v>
      </c>
      <c r="H82" s="240">
        <v>67.73</v>
      </c>
      <c r="I82" s="230" t="s">
        <v>7</v>
      </c>
      <c r="J82" s="235" t="s">
        <v>6</v>
      </c>
      <c r="K82" s="208">
        <f>IF(I82=0,0,VLOOKUP(I82,Reinigungsturnus!$A$5:$C$20,3,FALSE)*H82/12)</f>
        <v>643.43500000000006</v>
      </c>
      <c r="L82" s="302"/>
      <c r="M82" s="196">
        <f t="shared" si="13"/>
        <v>0</v>
      </c>
      <c r="N82" s="197">
        <f t="shared" si="14"/>
        <v>0</v>
      </c>
      <c r="O82" s="197">
        <f t="shared" si="15"/>
        <v>0</v>
      </c>
      <c r="P82" s="252">
        <f>VALUE('SVS UHR + Sicht'!$E$62)</f>
        <v>0</v>
      </c>
      <c r="Q82" s="208">
        <f>IF(J82=0,0,VLOOKUP(J82,Reinigungsturnus!$A$5:$C$20,3,FALSE)*H82/12)</f>
        <v>428.95666666666671</v>
      </c>
      <c r="R82" s="298"/>
      <c r="S82" s="196">
        <f t="shared" si="18"/>
        <v>0</v>
      </c>
      <c r="T82" s="197">
        <f t="shared" si="19"/>
        <v>0</v>
      </c>
      <c r="U82" s="197">
        <f t="shared" si="20"/>
        <v>0</v>
      </c>
      <c r="V82" s="246">
        <f>VALUE('SVS UHR + Sicht'!$E$62)</f>
        <v>0</v>
      </c>
      <c r="W82" s="306"/>
      <c r="X82" s="247">
        <f t="shared" si="16"/>
        <v>0</v>
      </c>
      <c r="Y82" s="248">
        <f t="shared" si="17"/>
        <v>0</v>
      </c>
      <c r="Z82" s="255">
        <f>VALUE('SVS GR '!$E$62)</f>
        <v>0</v>
      </c>
      <c r="AC82" s="221"/>
      <c r="AD82" s="221"/>
    </row>
    <row r="83" spans="1:30" s="220" customFormat="1" ht="51" customHeight="1">
      <c r="A83" s="219"/>
      <c r="B83" s="236" t="s">
        <v>437</v>
      </c>
      <c r="C83" s="237" t="s">
        <v>572</v>
      </c>
      <c r="D83" s="238" t="s">
        <v>398</v>
      </c>
      <c r="E83" s="239" t="s">
        <v>431</v>
      </c>
      <c r="F83" s="239" t="s">
        <v>198</v>
      </c>
      <c r="G83" s="239" t="s">
        <v>433</v>
      </c>
      <c r="H83" s="240">
        <v>67.83</v>
      </c>
      <c r="I83" s="230" t="s">
        <v>7</v>
      </c>
      <c r="J83" s="235" t="s">
        <v>6</v>
      </c>
      <c r="K83" s="208">
        <f>IF(I83=0,0,VLOOKUP(I83,Reinigungsturnus!$A$5:$C$20,3,FALSE)*H83/12)</f>
        <v>644.38499999999999</v>
      </c>
      <c r="L83" s="302"/>
      <c r="M83" s="196">
        <f t="shared" si="13"/>
        <v>0</v>
      </c>
      <c r="N83" s="197">
        <f t="shared" si="14"/>
        <v>0</v>
      </c>
      <c r="O83" s="197">
        <f t="shared" si="15"/>
        <v>0</v>
      </c>
      <c r="P83" s="252">
        <f>VALUE('SVS UHR + Sicht'!$E$62)</f>
        <v>0</v>
      </c>
      <c r="Q83" s="208">
        <f>IF(J83=0,0,VLOOKUP(J83,Reinigungsturnus!$A$5:$C$20,3,FALSE)*H83/12)</f>
        <v>429.59</v>
      </c>
      <c r="R83" s="298"/>
      <c r="S83" s="196">
        <f t="shared" si="18"/>
        <v>0</v>
      </c>
      <c r="T83" s="197">
        <f t="shared" si="19"/>
        <v>0</v>
      </c>
      <c r="U83" s="197">
        <f t="shared" si="20"/>
        <v>0</v>
      </c>
      <c r="V83" s="246">
        <f>VALUE('SVS UHR + Sicht'!$E$62)</f>
        <v>0</v>
      </c>
      <c r="W83" s="306"/>
      <c r="X83" s="247">
        <f t="shared" si="16"/>
        <v>0</v>
      </c>
      <c r="Y83" s="248">
        <f t="shared" si="17"/>
        <v>0</v>
      </c>
      <c r="Z83" s="255">
        <f>VALUE('SVS GR '!$E$62)</f>
        <v>0</v>
      </c>
      <c r="AC83" s="221"/>
      <c r="AD83" s="221"/>
    </row>
    <row r="84" spans="1:30" s="220" customFormat="1" ht="51" customHeight="1">
      <c r="A84" s="219"/>
      <c r="B84" s="236" t="s">
        <v>438</v>
      </c>
      <c r="C84" s="237" t="s">
        <v>572</v>
      </c>
      <c r="D84" s="238" t="s">
        <v>399</v>
      </c>
      <c r="E84" s="239" t="s">
        <v>431</v>
      </c>
      <c r="F84" s="239" t="s">
        <v>198</v>
      </c>
      <c r="G84" s="239" t="s">
        <v>433</v>
      </c>
      <c r="H84" s="240">
        <v>67.650000000000006</v>
      </c>
      <c r="I84" s="230" t="s">
        <v>7</v>
      </c>
      <c r="J84" s="235" t="s">
        <v>6</v>
      </c>
      <c r="K84" s="208">
        <f>IF(I84=0,0,VLOOKUP(I84,Reinigungsturnus!$A$5:$C$20,3,FALSE)*H84/12)</f>
        <v>642.67500000000007</v>
      </c>
      <c r="L84" s="302"/>
      <c r="M84" s="196">
        <f t="shared" si="13"/>
        <v>0</v>
      </c>
      <c r="N84" s="197">
        <f t="shared" si="14"/>
        <v>0</v>
      </c>
      <c r="O84" s="197">
        <f t="shared" si="15"/>
        <v>0</v>
      </c>
      <c r="P84" s="252">
        <f>VALUE('SVS UHR + Sicht'!$E$62)</f>
        <v>0</v>
      </c>
      <c r="Q84" s="208">
        <f>IF(J84=0,0,VLOOKUP(J84,Reinigungsturnus!$A$5:$C$20,3,FALSE)*H84/12)</f>
        <v>428.45000000000005</v>
      </c>
      <c r="R84" s="298"/>
      <c r="S84" s="196">
        <f t="shared" si="18"/>
        <v>0</v>
      </c>
      <c r="T84" s="197">
        <f t="shared" si="19"/>
        <v>0</v>
      </c>
      <c r="U84" s="197">
        <f t="shared" si="20"/>
        <v>0</v>
      </c>
      <c r="V84" s="246">
        <f>VALUE('SVS UHR + Sicht'!$E$62)</f>
        <v>0</v>
      </c>
      <c r="W84" s="306"/>
      <c r="X84" s="247">
        <f t="shared" si="16"/>
        <v>0</v>
      </c>
      <c r="Y84" s="248">
        <f t="shared" si="17"/>
        <v>0</v>
      </c>
      <c r="Z84" s="255">
        <f>VALUE('SVS GR '!$E$62)</f>
        <v>0</v>
      </c>
      <c r="AC84" s="221"/>
      <c r="AD84" s="221"/>
    </row>
    <row r="85" spans="1:30" s="220" customFormat="1" ht="51" customHeight="1">
      <c r="A85" s="219"/>
      <c r="B85" s="236" t="s">
        <v>439</v>
      </c>
      <c r="C85" s="237" t="s">
        <v>576</v>
      </c>
      <c r="D85" s="238" t="s">
        <v>653</v>
      </c>
      <c r="E85" s="239" t="s">
        <v>431</v>
      </c>
      <c r="F85" s="239"/>
      <c r="G85" s="239" t="s">
        <v>724</v>
      </c>
      <c r="H85" s="240">
        <v>6.83</v>
      </c>
      <c r="I85" s="230">
        <v>0</v>
      </c>
      <c r="J85" s="235">
        <v>0</v>
      </c>
      <c r="K85" s="212"/>
      <c r="L85" s="303"/>
      <c r="M85" s="213"/>
      <c r="N85" s="214"/>
      <c r="O85" s="214"/>
      <c r="P85" s="253"/>
      <c r="Q85" s="209"/>
      <c r="R85" s="297"/>
      <c r="S85" s="210"/>
      <c r="T85" s="211"/>
      <c r="U85" s="211"/>
      <c r="V85" s="257"/>
      <c r="W85" s="209"/>
      <c r="X85" s="198"/>
      <c r="Y85" s="199"/>
      <c r="Z85" s="308"/>
      <c r="AC85" s="221"/>
      <c r="AD85" s="221"/>
    </row>
    <row r="86" spans="1:30" s="220" customFormat="1" ht="51" customHeight="1">
      <c r="A86" s="219"/>
      <c r="B86" s="236" t="s">
        <v>440</v>
      </c>
      <c r="C86" s="237" t="s">
        <v>577</v>
      </c>
      <c r="D86" s="238" t="s">
        <v>377</v>
      </c>
      <c r="E86" s="239" t="s">
        <v>431</v>
      </c>
      <c r="F86" s="239" t="s">
        <v>200</v>
      </c>
      <c r="G86" s="239" t="s">
        <v>433</v>
      </c>
      <c r="H86" s="240">
        <v>16.18</v>
      </c>
      <c r="I86" s="230" t="s">
        <v>10</v>
      </c>
      <c r="J86" s="235">
        <v>0</v>
      </c>
      <c r="K86" s="208">
        <f>IF(I86=0,0,VLOOKUP(I86,Reinigungsturnus!$A$5:$C$20,3,FALSE)*H86/12)</f>
        <v>51.236666666666672</v>
      </c>
      <c r="L86" s="302"/>
      <c r="M86" s="196">
        <f t="shared" si="13"/>
        <v>0</v>
      </c>
      <c r="N86" s="197">
        <f t="shared" si="14"/>
        <v>0</v>
      </c>
      <c r="O86" s="197">
        <f t="shared" si="15"/>
        <v>0</v>
      </c>
      <c r="P86" s="252">
        <f>VALUE('SVS UHR + Sicht'!$E$62)</f>
        <v>0</v>
      </c>
      <c r="Q86" s="209"/>
      <c r="R86" s="297"/>
      <c r="S86" s="210"/>
      <c r="T86" s="211"/>
      <c r="U86" s="211"/>
      <c r="V86" s="257"/>
      <c r="W86" s="306"/>
      <c r="X86" s="247">
        <f t="shared" si="16"/>
        <v>0</v>
      </c>
      <c r="Y86" s="248">
        <f t="shared" si="17"/>
        <v>0</v>
      </c>
      <c r="Z86" s="255">
        <f>VALUE('SVS GR '!$E$62)</f>
        <v>0</v>
      </c>
      <c r="AC86" s="221"/>
      <c r="AD86" s="221"/>
    </row>
    <row r="87" spans="1:30" s="220" customFormat="1" ht="51" customHeight="1">
      <c r="A87" s="219"/>
      <c r="B87" s="236" t="s">
        <v>441</v>
      </c>
      <c r="C87" s="237" t="s">
        <v>578</v>
      </c>
      <c r="D87" s="238" t="s">
        <v>654</v>
      </c>
      <c r="E87" s="239" t="s">
        <v>431</v>
      </c>
      <c r="F87" s="239" t="s">
        <v>200</v>
      </c>
      <c r="G87" s="239" t="s">
        <v>433</v>
      </c>
      <c r="H87" s="240">
        <v>19.02</v>
      </c>
      <c r="I87" s="230" t="s">
        <v>10</v>
      </c>
      <c r="J87" s="235">
        <v>0</v>
      </c>
      <c r="K87" s="208">
        <f>IF(I87=0,0,VLOOKUP(I87,Reinigungsturnus!$A$5:$C$20,3,FALSE)*H87/12)</f>
        <v>60.23</v>
      </c>
      <c r="L87" s="302"/>
      <c r="M87" s="196">
        <f t="shared" si="13"/>
        <v>0</v>
      </c>
      <c r="N87" s="197">
        <f t="shared" si="14"/>
        <v>0</v>
      </c>
      <c r="O87" s="197">
        <f t="shared" si="15"/>
        <v>0</v>
      </c>
      <c r="P87" s="252">
        <f>VALUE('SVS UHR + Sicht'!$E$62)</f>
        <v>0</v>
      </c>
      <c r="Q87" s="209"/>
      <c r="R87" s="297"/>
      <c r="S87" s="210"/>
      <c r="T87" s="211"/>
      <c r="U87" s="211"/>
      <c r="V87" s="257"/>
      <c r="W87" s="306"/>
      <c r="X87" s="247">
        <f t="shared" si="16"/>
        <v>0</v>
      </c>
      <c r="Y87" s="248">
        <f t="shared" si="17"/>
        <v>0</v>
      </c>
      <c r="Z87" s="255">
        <f>VALUE('SVS GR '!$E$62)</f>
        <v>0</v>
      </c>
      <c r="AC87" s="221"/>
      <c r="AD87" s="221"/>
    </row>
    <row r="88" spans="1:30" s="220" customFormat="1" ht="51" customHeight="1">
      <c r="A88" s="219"/>
      <c r="B88" s="236" t="s">
        <v>442</v>
      </c>
      <c r="C88" s="237" t="s">
        <v>547</v>
      </c>
      <c r="D88" s="238" t="s">
        <v>655</v>
      </c>
      <c r="E88" s="239" t="s">
        <v>431</v>
      </c>
      <c r="F88" s="239"/>
      <c r="G88" s="239" t="s">
        <v>433</v>
      </c>
      <c r="H88" s="240">
        <v>1.1599999999999999</v>
      </c>
      <c r="I88" s="230">
        <v>0</v>
      </c>
      <c r="J88" s="235">
        <v>0</v>
      </c>
      <c r="K88" s="212"/>
      <c r="L88" s="303"/>
      <c r="M88" s="213"/>
      <c r="N88" s="214"/>
      <c r="O88" s="214"/>
      <c r="P88" s="253"/>
      <c r="Q88" s="209"/>
      <c r="R88" s="297"/>
      <c r="S88" s="210"/>
      <c r="T88" s="211"/>
      <c r="U88" s="211"/>
      <c r="V88" s="257"/>
      <c r="W88" s="209"/>
      <c r="X88" s="198"/>
      <c r="Y88" s="199"/>
      <c r="Z88" s="308"/>
      <c r="AC88" s="221"/>
      <c r="AD88" s="221"/>
    </row>
    <row r="89" spans="1:30" s="220" customFormat="1" ht="51" customHeight="1">
      <c r="A89" s="219"/>
      <c r="B89" s="236" t="s">
        <v>443</v>
      </c>
      <c r="C89" s="237" t="s">
        <v>579</v>
      </c>
      <c r="D89" s="238" t="s">
        <v>393</v>
      </c>
      <c r="E89" s="239" t="s">
        <v>431</v>
      </c>
      <c r="F89" s="239"/>
      <c r="G89" s="239" t="s">
        <v>724</v>
      </c>
      <c r="H89" s="240">
        <v>4.68</v>
      </c>
      <c r="I89" s="230">
        <v>0</v>
      </c>
      <c r="J89" s="235">
        <v>0</v>
      </c>
      <c r="K89" s="209"/>
      <c r="L89" s="297"/>
      <c r="M89" s="210"/>
      <c r="N89" s="211"/>
      <c r="O89" s="211"/>
      <c r="P89" s="251"/>
      <c r="Q89" s="209"/>
      <c r="R89" s="297"/>
      <c r="S89" s="210"/>
      <c r="T89" s="211"/>
      <c r="U89" s="211"/>
      <c r="V89" s="257"/>
      <c r="W89" s="209"/>
      <c r="X89" s="198"/>
      <c r="Y89" s="199"/>
      <c r="Z89" s="308"/>
      <c r="AC89" s="221"/>
      <c r="AD89" s="221"/>
    </row>
    <row r="90" spans="1:30" s="220" customFormat="1" ht="51" customHeight="1">
      <c r="A90" s="219"/>
      <c r="B90" s="236" t="s">
        <v>444</v>
      </c>
      <c r="C90" s="237" t="s">
        <v>580</v>
      </c>
      <c r="D90" s="238" t="s">
        <v>472</v>
      </c>
      <c r="E90" s="239" t="s">
        <v>431</v>
      </c>
      <c r="F90" s="239" t="s">
        <v>199</v>
      </c>
      <c r="G90" s="239" t="s">
        <v>724</v>
      </c>
      <c r="H90" s="240">
        <v>104.52</v>
      </c>
      <c r="I90" s="230" t="s">
        <v>9</v>
      </c>
      <c r="J90" s="235">
        <v>0</v>
      </c>
      <c r="K90" s="208">
        <f>IF(I90=0,0,VLOOKUP(I90,Reinigungsturnus!$A$5:$C$20,3,FALSE)*H90/12)</f>
        <v>1654.8999999999999</v>
      </c>
      <c r="L90" s="302"/>
      <c r="M90" s="196">
        <f t="shared" si="13"/>
        <v>0</v>
      </c>
      <c r="N90" s="197">
        <f t="shared" si="14"/>
        <v>0</v>
      </c>
      <c r="O90" s="197">
        <f t="shared" si="15"/>
        <v>0</v>
      </c>
      <c r="P90" s="252">
        <f>VALUE('SVS UHR + Sicht'!$E$62)</f>
        <v>0</v>
      </c>
      <c r="Q90" s="209"/>
      <c r="R90" s="297"/>
      <c r="S90" s="210"/>
      <c r="T90" s="211"/>
      <c r="U90" s="211"/>
      <c r="V90" s="257"/>
      <c r="W90" s="306"/>
      <c r="X90" s="247">
        <f t="shared" si="16"/>
        <v>0</v>
      </c>
      <c r="Y90" s="248">
        <f t="shared" si="17"/>
        <v>0</v>
      </c>
      <c r="Z90" s="255">
        <f>VALUE('SVS GR '!$E$62)</f>
        <v>0</v>
      </c>
      <c r="AC90" s="221"/>
      <c r="AD90" s="221"/>
    </row>
    <row r="91" spans="1:30" s="220" customFormat="1" ht="51" customHeight="1">
      <c r="A91" s="219"/>
      <c r="B91" s="236" t="s">
        <v>445</v>
      </c>
      <c r="C91" s="237" t="s">
        <v>581</v>
      </c>
      <c r="D91" s="238" t="s">
        <v>656</v>
      </c>
      <c r="E91" s="239" t="s">
        <v>431</v>
      </c>
      <c r="F91" s="239" t="s">
        <v>199</v>
      </c>
      <c r="G91" s="239" t="s">
        <v>433</v>
      </c>
      <c r="H91" s="240">
        <v>26.61</v>
      </c>
      <c r="I91" s="230" t="s">
        <v>9</v>
      </c>
      <c r="J91" s="235">
        <v>0</v>
      </c>
      <c r="K91" s="208">
        <f>IF(I91=0,0,VLOOKUP(I91,Reinigungsturnus!$A$5:$C$20,3,FALSE)*H91/12)</f>
        <v>421.32499999999999</v>
      </c>
      <c r="L91" s="302"/>
      <c r="M91" s="196">
        <f t="shared" si="13"/>
        <v>0</v>
      </c>
      <c r="N91" s="197">
        <f t="shared" si="14"/>
        <v>0</v>
      </c>
      <c r="O91" s="197">
        <f t="shared" si="15"/>
        <v>0</v>
      </c>
      <c r="P91" s="252">
        <f>VALUE('SVS UHR + Sicht'!$E$62)</f>
        <v>0</v>
      </c>
      <c r="Q91" s="209"/>
      <c r="R91" s="297"/>
      <c r="S91" s="210"/>
      <c r="T91" s="211"/>
      <c r="U91" s="211"/>
      <c r="V91" s="257"/>
      <c r="W91" s="306"/>
      <c r="X91" s="247">
        <f t="shared" si="16"/>
        <v>0</v>
      </c>
      <c r="Y91" s="248">
        <f t="shared" si="17"/>
        <v>0</v>
      </c>
      <c r="Z91" s="255">
        <f>VALUE('SVS GR '!$E$62)</f>
        <v>0</v>
      </c>
      <c r="AC91" s="221"/>
      <c r="AD91" s="221"/>
    </row>
    <row r="92" spans="1:30" s="220" customFormat="1" ht="51" customHeight="1">
      <c r="A92" s="219"/>
      <c r="B92" s="236" t="s">
        <v>446</v>
      </c>
      <c r="C92" s="237" t="s">
        <v>581</v>
      </c>
      <c r="D92" s="238" t="s">
        <v>657</v>
      </c>
      <c r="E92" s="239" t="s">
        <v>431</v>
      </c>
      <c r="F92" s="239" t="s">
        <v>199</v>
      </c>
      <c r="G92" s="239" t="s">
        <v>433</v>
      </c>
      <c r="H92" s="240">
        <v>26.61</v>
      </c>
      <c r="I92" s="230" t="s">
        <v>9</v>
      </c>
      <c r="J92" s="235">
        <v>0</v>
      </c>
      <c r="K92" s="208">
        <f>IF(I92=0,0,VLOOKUP(I92,Reinigungsturnus!$A$5:$C$20,3,FALSE)*H92/12)</f>
        <v>421.32499999999999</v>
      </c>
      <c r="L92" s="302"/>
      <c r="M92" s="196">
        <f t="shared" si="13"/>
        <v>0</v>
      </c>
      <c r="N92" s="197">
        <f t="shared" si="14"/>
        <v>0</v>
      </c>
      <c r="O92" s="197">
        <f t="shared" si="15"/>
        <v>0</v>
      </c>
      <c r="P92" s="252">
        <f>VALUE('SVS UHR + Sicht'!$E$62)</f>
        <v>0</v>
      </c>
      <c r="Q92" s="209"/>
      <c r="R92" s="297"/>
      <c r="S92" s="210"/>
      <c r="T92" s="211"/>
      <c r="U92" s="211"/>
      <c r="V92" s="257"/>
      <c r="W92" s="306"/>
      <c r="X92" s="247">
        <f t="shared" si="16"/>
        <v>0</v>
      </c>
      <c r="Y92" s="248">
        <f t="shared" si="17"/>
        <v>0</v>
      </c>
      <c r="Z92" s="255">
        <f>VALUE('SVS GR '!$E$62)</f>
        <v>0</v>
      </c>
      <c r="AC92" s="221"/>
      <c r="AD92" s="221"/>
    </row>
    <row r="93" spans="1:30" s="220" customFormat="1" ht="51" customHeight="1">
      <c r="A93" s="219"/>
      <c r="B93" s="236" t="s">
        <v>447</v>
      </c>
      <c r="C93" s="237" t="s">
        <v>582</v>
      </c>
      <c r="D93" s="238" t="s">
        <v>474</v>
      </c>
      <c r="E93" s="239" t="s">
        <v>431</v>
      </c>
      <c r="F93" s="239" t="s">
        <v>198</v>
      </c>
      <c r="G93" s="239" t="s">
        <v>433</v>
      </c>
      <c r="H93" s="240">
        <v>49.85</v>
      </c>
      <c r="I93" s="230" t="s">
        <v>7</v>
      </c>
      <c r="J93" s="235" t="s">
        <v>6</v>
      </c>
      <c r="K93" s="208">
        <f>IF(I93=0,0,VLOOKUP(I93,Reinigungsturnus!$A$5:$C$20,3,FALSE)*H93/12)</f>
        <v>473.57500000000005</v>
      </c>
      <c r="L93" s="302"/>
      <c r="M93" s="196">
        <f t="shared" si="13"/>
        <v>0</v>
      </c>
      <c r="N93" s="197">
        <f t="shared" si="14"/>
        <v>0</v>
      </c>
      <c r="O93" s="197">
        <f t="shared" si="15"/>
        <v>0</v>
      </c>
      <c r="P93" s="252">
        <f>VALUE('SVS UHR + Sicht'!$E$62)</f>
        <v>0</v>
      </c>
      <c r="Q93" s="208">
        <f>IF(J93=0,0,VLOOKUP(J93,Reinigungsturnus!$A$5:$C$20,3,FALSE)*H93/12)</f>
        <v>315.71666666666664</v>
      </c>
      <c r="R93" s="298"/>
      <c r="S93" s="196">
        <f t="shared" si="18"/>
        <v>0</v>
      </c>
      <c r="T93" s="197">
        <f t="shared" si="19"/>
        <v>0</v>
      </c>
      <c r="U93" s="197">
        <f t="shared" si="20"/>
        <v>0</v>
      </c>
      <c r="V93" s="246">
        <f>VALUE('SVS UHR + Sicht'!$E$62)</f>
        <v>0</v>
      </c>
      <c r="W93" s="306"/>
      <c r="X93" s="247">
        <f t="shared" si="16"/>
        <v>0</v>
      </c>
      <c r="Y93" s="248">
        <f t="shared" si="17"/>
        <v>0</v>
      </c>
      <c r="Z93" s="255">
        <f>VALUE('SVS GR '!$E$62)</f>
        <v>0</v>
      </c>
      <c r="AC93" s="221"/>
      <c r="AD93" s="221"/>
    </row>
    <row r="94" spans="1:30" s="220" customFormat="1" ht="51" customHeight="1">
      <c r="A94" s="219"/>
      <c r="B94" s="236" t="s">
        <v>448</v>
      </c>
      <c r="C94" s="237" t="s">
        <v>583</v>
      </c>
      <c r="D94" s="238" t="s">
        <v>658</v>
      </c>
      <c r="E94" s="239" t="s">
        <v>431</v>
      </c>
      <c r="F94" s="239" t="s">
        <v>198</v>
      </c>
      <c r="G94" s="239" t="s">
        <v>433</v>
      </c>
      <c r="H94" s="240">
        <v>41.62</v>
      </c>
      <c r="I94" s="230" t="s">
        <v>7</v>
      </c>
      <c r="J94" s="235" t="s">
        <v>6</v>
      </c>
      <c r="K94" s="208">
        <f>IF(I94=0,0,VLOOKUP(I94,Reinigungsturnus!$A$5:$C$20,3,FALSE)*H94/12)</f>
        <v>395.38999999999993</v>
      </c>
      <c r="L94" s="302"/>
      <c r="M94" s="196">
        <f t="shared" si="13"/>
        <v>0</v>
      </c>
      <c r="N94" s="197">
        <f t="shared" si="14"/>
        <v>0</v>
      </c>
      <c r="O94" s="197">
        <f t="shared" si="15"/>
        <v>0</v>
      </c>
      <c r="P94" s="252">
        <f>VALUE('SVS UHR + Sicht'!$E$62)</f>
        <v>0</v>
      </c>
      <c r="Q94" s="208">
        <f>IF(J94=0,0,VLOOKUP(J94,Reinigungsturnus!$A$5:$C$20,3,FALSE)*H94/12)</f>
        <v>263.59333333333331</v>
      </c>
      <c r="R94" s="298"/>
      <c r="S94" s="196">
        <f t="shared" si="18"/>
        <v>0</v>
      </c>
      <c r="T94" s="197">
        <f t="shared" si="19"/>
        <v>0</v>
      </c>
      <c r="U94" s="197">
        <f t="shared" si="20"/>
        <v>0</v>
      </c>
      <c r="V94" s="246">
        <f>VALUE('SVS UHR + Sicht'!$E$62)</f>
        <v>0</v>
      </c>
      <c r="W94" s="306"/>
      <c r="X94" s="247">
        <f t="shared" si="16"/>
        <v>0</v>
      </c>
      <c r="Y94" s="248">
        <f t="shared" si="17"/>
        <v>0</v>
      </c>
      <c r="Z94" s="255">
        <f>VALUE('SVS GR '!$E$62)</f>
        <v>0</v>
      </c>
      <c r="AC94" s="221"/>
      <c r="AD94" s="221"/>
    </row>
    <row r="95" spans="1:30" s="220" customFormat="1" ht="51" customHeight="1">
      <c r="A95" s="219"/>
      <c r="B95" s="236" t="s">
        <v>449</v>
      </c>
      <c r="C95" s="237" t="s">
        <v>547</v>
      </c>
      <c r="D95" s="238" t="s">
        <v>394</v>
      </c>
      <c r="E95" s="239" t="s">
        <v>431</v>
      </c>
      <c r="F95" s="239"/>
      <c r="G95" s="239" t="s">
        <v>433</v>
      </c>
      <c r="H95" s="240">
        <v>1.49</v>
      </c>
      <c r="I95" s="230">
        <v>0</v>
      </c>
      <c r="J95" s="235">
        <v>0</v>
      </c>
      <c r="K95" s="212"/>
      <c r="L95" s="303"/>
      <c r="M95" s="213"/>
      <c r="N95" s="214"/>
      <c r="O95" s="214"/>
      <c r="P95" s="253"/>
      <c r="Q95" s="209"/>
      <c r="R95" s="297"/>
      <c r="S95" s="210"/>
      <c r="T95" s="211"/>
      <c r="U95" s="211"/>
      <c r="V95" s="257"/>
      <c r="W95" s="209"/>
      <c r="X95" s="198"/>
      <c r="Y95" s="199"/>
      <c r="Z95" s="308"/>
      <c r="AC95" s="221"/>
      <c r="AD95" s="221"/>
    </row>
    <row r="96" spans="1:30" s="220" customFormat="1" ht="51" customHeight="1">
      <c r="A96" s="219"/>
      <c r="B96" s="236" t="s">
        <v>450</v>
      </c>
      <c r="C96" s="237" t="s">
        <v>584</v>
      </c>
      <c r="D96" s="238" t="s">
        <v>395</v>
      </c>
      <c r="E96" s="239" t="s">
        <v>431</v>
      </c>
      <c r="F96" s="239" t="s">
        <v>201</v>
      </c>
      <c r="G96" s="239" t="s">
        <v>433</v>
      </c>
      <c r="H96" s="240">
        <v>20.8</v>
      </c>
      <c r="I96" s="230" t="s">
        <v>10</v>
      </c>
      <c r="J96" s="235">
        <v>0</v>
      </c>
      <c r="K96" s="208">
        <f>IF(I96=0,0,VLOOKUP(I96,Reinigungsturnus!$A$5:$C$20,3,FALSE)*H96/12)</f>
        <v>65.86666666666666</v>
      </c>
      <c r="L96" s="302"/>
      <c r="M96" s="196">
        <f t="shared" si="13"/>
        <v>0</v>
      </c>
      <c r="N96" s="197">
        <f t="shared" si="14"/>
        <v>0</v>
      </c>
      <c r="O96" s="197">
        <f t="shared" si="15"/>
        <v>0</v>
      </c>
      <c r="P96" s="252">
        <f>VALUE('SVS UHR + Sicht'!$E$62)</f>
        <v>0</v>
      </c>
      <c r="Q96" s="209"/>
      <c r="R96" s="297"/>
      <c r="S96" s="210"/>
      <c r="T96" s="211"/>
      <c r="U96" s="211"/>
      <c r="V96" s="257"/>
      <c r="W96" s="306"/>
      <c r="X96" s="247">
        <f t="shared" si="16"/>
        <v>0</v>
      </c>
      <c r="Y96" s="248">
        <f t="shared" si="17"/>
        <v>0</v>
      </c>
      <c r="Z96" s="255">
        <f>VALUE('SVS GR '!$E$62)</f>
        <v>0</v>
      </c>
      <c r="AC96" s="221"/>
      <c r="AD96" s="221"/>
    </row>
    <row r="97" spans="1:30" s="220" customFormat="1" ht="51" customHeight="1">
      <c r="A97" s="219"/>
      <c r="B97" s="236" t="s">
        <v>451</v>
      </c>
      <c r="C97" s="237" t="s">
        <v>573</v>
      </c>
      <c r="D97" s="238" t="s">
        <v>396</v>
      </c>
      <c r="E97" s="239" t="s">
        <v>431</v>
      </c>
      <c r="F97" s="239" t="s">
        <v>198</v>
      </c>
      <c r="G97" s="239" t="s">
        <v>433</v>
      </c>
      <c r="H97" s="240">
        <v>29.83</v>
      </c>
      <c r="I97" s="230" t="s">
        <v>7</v>
      </c>
      <c r="J97" s="235" t="s">
        <v>6</v>
      </c>
      <c r="K97" s="208">
        <f>IF(I97=0,0,VLOOKUP(I97,Reinigungsturnus!$A$5:$C$20,3,FALSE)*H97/12)</f>
        <v>283.38499999999999</v>
      </c>
      <c r="L97" s="302"/>
      <c r="M97" s="196">
        <f t="shared" si="13"/>
        <v>0</v>
      </c>
      <c r="N97" s="197">
        <f t="shared" si="14"/>
        <v>0</v>
      </c>
      <c r="O97" s="197">
        <f t="shared" si="15"/>
        <v>0</v>
      </c>
      <c r="P97" s="252">
        <f>VALUE('SVS UHR + Sicht'!$E$62)</f>
        <v>0</v>
      </c>
      <c r="Q97" s="208">
        <f>IF(J97=0,0,VLOOKUP(J97,Reinigungsturnus!$A$5:$C$20,3,FALSE)*H97/12)</f>
        <v>188.92333333333332</v>
      </c>
      <c r="R97" s="298"/>
      <c r="S97" s="196">
        <f t="shared" si="18"/>
        <v>0</v>
      </c>
      <c r="T97" s="197">
        <f t="shared" si="19"/>
        <v>0</v>
      </c>
      <c r="U97" s="197">
        <f t="shared" si="20"/>
        <v>0</v>
      </c>
      <c r="V97" s="246">
        <f>VALUE('SVS UHR + Sicht'!$E$62)</f>
        <v>0</v>
      </c>
      <c r="W97" s="306"/>
      <c r="X97" s="247">
        <f t="shared" si="16"/>
        <v>0</v>
      </c>
      <c r="Y97" s="248">
        <f t="shared" si="17"/>
        <v>0</v>
      </c>
      <c r="Z97" s="255">
        <f>VALUE('SVS GR '!$E$62)</f>
        <v>0</v>
      </c>
      <c r="AC97" s="221"/>
      <c r="AD97" s="221"/>
    </row>
    <row r="98" spans="1:30" s="220" customFormat="1" ht="51" customHeight="1">
      <c r="A98" s="219"/>
      <c r="B98" s="236" t="s">
        <v>452</v>
      </c>
      <c r="C98" s="237" t="s">
        <v>584</v>
      </c>
      <c r="D98" s="238" t="s">
        <v>392</v>
      </c>
      <c r="E98" s="239" t="s">
        <v>431</v>
      </c>
      <c r="F98" s="239" t="s">
        <v>201</v>
      </c>
      <c r="G98" s="239" t="s">
        <v>433</v>
      </c>
      <c r="H98" s="240">
        <v>20.8</v>
      </c>
      <c r="I98" s="230" t="s">
        <v>10</v>
      </c>
      <c r="J98" s="235">
        <v>0</v>
      </c>
      <c r="K98" s="208">
        <f>IF(I98=0,0,VLOOKUP(I98,Reinigungsturnus!$A$5:$C$20,3,FALSE)*H98/12)</f>
        <v>65.86666666666666</v>
      </c>
      <c r="L98" s="302"/>
      <c r="M98" s="196">
        <f t="shared" si="13"/>
        <v>0</v>
      </c>
      <c r="N98" s="197">
        <f t="shared" si="14"/>
        <v>0</v>
      </c>
      <c r="O98" s="197">
        <f t="shared" si="15"/>
        <v>0</v>
      </c>
      <c r="P98" s="252">
        <f>VALUE('SVS UHR + Sicht'!$E$62)</f>
        <v>0</v>
      </c>
      <c r="Q98" s="209"/>
      <c r="R98" s="297"/>
      <c r="S98" s="210"/>
      <c r="T98" s="211"/>
      <c r="U98" s="211"/>
      <c r="V98" s="257"/>
      <c r="W98" s="306"/>
      <c r="X98" s="247">
        <f t="shared" si="16"/>
        <v>0</v>
      </c>
      <c r="Y98" s="248">
        <f t="shared" si="17"/>
        <v>0</v>
      </c>
      <c r="Z98" s="255">
        <f>VALUE('SVS GR '!$E$62)</f>
        <v>0</v>
      </c>
      <c r="AC98" s="221"/>
      <c r="AD98" s="221"/>
    </row>
    <row r="99" spans="1:30" s="220" customFormat="1" ht="51" customHeight="1">
      <c r="A99" s="219"/>
      <c r="B99" s="236" t="s">
        <v>453</v>
      </c>
      <c r="C99" s="237" t="s">
        <v>582</v>
      </c>
      <c r="D99" s="238" t="s">
        <v>475</v>
      </c>
      <c r="E99" s="239" t="s">
        <v>431</v>
      </c>
      <c r="F99" s="239" t="s">
        <v>198</v>
      </c>
      <c r="G99" s="239" t="s">
        <v>433</v>
      </c>
      <c r="H99" s="240">
        <v>49.87</v>
      </c>
      <c r="I99" s="230" t="s">
        <v>7</v>
      </c>
      <c r="J99" s="235" t="s">
        <v>6</v>
      </c>
      <c r="K99" s="208">
        <f>IF(I99=0,0,VLOOKUP(I99,Reinigungsturnus!$A$5:$C$20,3,FALSE)*H99/12)</f>
        <v>473.76499999999993</v>
      </c>
      <c r="L99" s="302"/>
      <c r="M99" s="196">
        <f t="shared" si="13"/>
        <v>0</v>
      </c>
      <c r="N99" s="197">
        <f t="shared" si="14"/>
        <v>0</v>
      </c>
      <c r="O99" s="197">
        <f t="shared" si="15"/>
        <v>0</v>
      </c>
      <c r="P99" s="252">
        <f>VALUE('SVS UHR + Sicht'!$E$62)</f>
        <v>0</v>
      </c>
      <c r="Q99" s="208">
        <f>IF(J99=0,0,VLOOKUP(J99,Reinigungsturnus!$A$5:$C$20,3,FALSE)*H99/12)</f>
        <v>315.84333333333331</v>
      </c>
      <c r="R99" s="298"/>
      <c r="S99" s="196">
        <f t="shared" si="18"/>
        <v>0</v>
      </c>
      <c r="T99" s="197">
        <f t="shared" si="19"/>
        <v>0</v>
      </c>
      <c r="U99" s="197">
        <f t="shared" si="20"/>
        <v>0</v>
      </c>
      <c r="V99" s="246">
        <f>VALUE('SVS UHR + Sicht'!$E$62)</f>
        <v>0</v>
      </c>
      <c r="W99" s="306"/>
      <c r="X99" s="247">
        <f t="shared" si="16"/>
        <v>0</v>
      </c>
      <c r="Y99" s="248">
        <f t="shared" si="17"/>
        <v>0</v>
      </c>
      <c r="Z99" s="255">
        <f>VALUE('SVS GR '!$E$62)</f>
        <v>0</v>
      </c>
      <c r="AC99" s="221"/>
      <c r="AD99" s="221"/>
    </row>
    <row r="100" spans="1:30" s="220" customFormat="1" ht="51" customHeight="1">
      <c r="A100" s="219"/>
      <c r="B100" s="236" t="s">
        <v>454</v>
      </c>
      <c r="C100" s="237" t="s">
        <v>583</v>
      </c>
      <c r="D100" s="238" t="s">
        <v>659</v>
      </c>
      <c r="E100" s="239" t="s">
        <v>431</v>
      </c>
      <c r="F100" s="239" t="s">
        <v>198</v>
      </c>
      <c r="G100" s="239" t="s">
        <v>433</v>
      </c>
      <c r="H100" s="240">
        <v>41.73</v>
      </c>
      <c r="I100" s="230" t="s">
        <v>7</v>
      </c>
      <c r="J100" s="235" t="s">
        <v>6</v>
      </c>
      <c r="K100" s="208">
        <f>IF(I100=0,0,VLOOKUP(I100,Reinigungsturnus!$A$5:$C$20,3,FALSE)*H100/12)</f>
        <v>396.43499999999995</v>
      </c>
      <c r="L100" s="302"/>
      <c r="M100" s="196">
        <f t="shared" si="13"/>
        <v>0</v>
      </c>
      <c r="N100" s="197">
        <f t="shared" si="14"/>
        <v>0</v>
      </c>
      <c r="O100" s="197">
        <f t="shared" si="15"/>
        <v>0</v>
      </c>
      <c r="P100" s="252">
        <f>VALUE('SVS UHR + Sicht'!$E$62)</f>
        <v>0</v>
      </c>
      <c r="Q100" s="208">
        <f>IF(J100=0,0,VLOOKUP(J100,Reinigungsturnus!$A$5:$C$20,3,FALSE)*H100/12)</f>
        <v>264.28999999999996</v>
      </c>
      <c r="R100" s="298"/>
      <c r="S100" s="196">
        <f t="shared" si="18"/>
        <v>0</v>
      </c>
      <c r="T100" s="197">
        <f t="shared" si="19"/>
        <v>0</v>
      </c>
      <c r="U100" s="197">
        <f t="shared" si="20"/>
        <v>0</v>
      </c>
      <c r="V100" s="246">
        <f>VALUE('SVS UHR + Sicht'!$E$62)</f>
        <v>0</v>
      </c>
      <c r="W100" s="306"/>
      <c r="X100" s="247">
        <f t="shared" si="16"/>
        <v>0</v>
      </c>
      <c r="Y100" s="248">
        <f t="shared" si="17"/>
        <v>0</v>
      </c>
      <c r="Z100" s="255">
        <f>VALUE('SVS GR '!$E$62)</f>
        <v>0</v>
      </c>
      <c r="AC100" s="221"/>
      <c r="AD100" s="221"/>
    </row>
    <row r="101" spans="1:30" s="220" customFormat="1" ht="51" customHeight="1">
      <c r="A101" s="219"/>
      <c r="B101" s="236" t="s">
        <v>455</v>
      </c>
      <c r="C101" s="237" t="s">
        <v>561</v>
      </c>
      <c r="D101" s="238" t="s">
        <v>476</v>
      </c>
      <c r="E101" s="239" t="s">
        <v>431</v>
      </c>
      <c r="F101" s="239" t="s">
        <v>202</v>
      </c>
      <c r="G101" s="239" t="s">
        <v>433</v>
      </c>
      <c r="H101" s="240">
        <v>20.010000000000002</v>
      </c>
      <c r="I101" s="230" t="s">
        <v>9</v>
      </c>
      <c r="J101" s="235">
        <v>0</v>
      </c>
      <c r="K101" s="208">
        <f>IF(I101=0,0,VLOOKUP(I101,Reinigungsturnus!$A$5:$C$20,3,FALSE)*H101/12)</f>
        <v>316.82499999999999</v>
      </c>
      <c r="L101" s="302"/>
      <c r="M101" s="196">
        <f t="shared" si="13"/>
        <v>0</v>
      </c>
      <c r="N101" s="197">
        <f t="shared" si="14"/>
        <v>0</v>
      </c>
      <c r="O101" s="197">
        <f t="shared" si="15"/>
        <v>0</v>
      </c>
      <c r="P101" s="252">
        <f>VALUE('SVS UHR + Sicht'!$E$62)</f>
        <v>0</v>
      </c>
      <c r="Q101" s="209"/>
      <c r="R101" s="297"/>
      <c r="S101" s="210"/>
      <c r="T101" s="211"/>
      <c r="U101" s="211"/>
      <c r="V101" s="257"/>
      <c r="W101" s="306"/>
      <c r="X101" s="247">
        <f t="shared" si="16"/>
        <v>0</v>
      </c>
      <c r="Y101" s="248">
        <f t="shared" si="17"/>
        <v>0</v>
      </c>
      <c r="Z101" s="255">
        <f>VALUE('SVS GR '!$E$62)</f>
        <v>0</v>
      </c>
      <c r="AC101" s="221"/>
      <c r="AD101" s="221"/>
    </row>
    <row r="102" spans="1:30" s="220" customFormat="1" ht="51" customHeight="1">
      <c r="A102" s="219"/>
      <c r="B102" s="236" t="s">
        <v>456</v>
      </c>
      <c r="C102" s="237" t="s">
        <v>562</v>
      </c>
      <c r="D102" s="238" t="s">
        <v>477</v>
      </c>
      <c r="E102" s="239" t="s">
        <v>431</v>
      </c>
      <c r="F102" s="239" t="s">
        <v>202</v>
      </c>
      <c r="G102" s="239" t="s">
        <v>724</v>
      </c>
      <c r="H102" s="240">
        <v>37.869999999999997</v>
      </c>
      <c r="I102" s="230" t="s">
        <v>9</v>
      </c>
      <c r="J102" s="235">
        <v>0</v>
      </c>
      <c r="K102" s="208">
        <f>IF(I102=0,0,VLOOKUP(I102,Reinigungsturnus!$A$5:$C$20,3,FALSE)*H102/12)</f>
        <v>599.60833333333323</v>
      </c>
      <c r="L102" s="302"/>
      <c r="M102" s="196">
        <f t="shared" si="13"/>
        <v>0</v>
      </c>
      <c r="N102" s="197">
        <f t="shared" si="14"/>
        <v>0</v>
      </c>
      <c r="O102" s="197">
        <f t="shared" si="15"/>
        <v>0</v>
      </c>
      <c r="P102" s="252">
        <f>VALUE('SVS UHR + Sicht'!$E$62)</f>
        <v>0</v>
      </c>
      <c r="Q102" s="209"/>
      <c r="R102" s="297"/>
      <c r="S102" s="210"/>
      <c r="T102" s="211"/>
      <c r="U102" s="211"/>
      <c r="V102" s="257"/>
      <c r="W102" s="306"/>
      <c r="X102" s="247">
        <f t="shared" si="16"/>
        <v>0</v>
      </c>
      <c r="Y102" s="248">
        <f t="shared" si="17"/>
        <v>0</v>
      </c>
      <c r="Z102" s="255">
        <f>VALUE('SVS GR '!$E$62)</f>
        <v>0</v>
      </c>
      <c r="AC102" s="221"/>
      <c r="AD102" s="221"/>
    </row>
    <row r="103" spans="1:30" s="220" customFormat="1" ht="51" customHeight="1">
      <c r="A103" s="219"/>
      <c r="B103" s="236" t="s">
        <v>457</v>
      </c>
      <c r="C103" s="237" t="s">
        <v>563</v>
      </c>
      <c r="D103" s="238" t="s">
        <v>478</v>
      </c>
      <c r="E103" s="239" t="s">
        <v>431</v>
      </c>
      <c r="F103" s="239" t="s">
        <v>202</v>
      </c>
      <c r="G103" s="239" t="s">
        <v>724</v>
      </c>
      <c r="H103" s="240">
        <v>28.08</v>
      </c>
      <c r="I103" s="230" t="s">
        <v>9</v>
      </c>
      <c r="J103" s="235">
        <v>0</v>
      </c>
      <c r="K103" s="208">
        <f>IF(I103=0,0,VLOOKUP(I103,Reinigungsturnus!$A$5:$C$20,3,FALSE)*H103/12)</f>
        <v>444.59999999999997</v>
      </c>
      <c r="L103" s="302"/>
      <c r="M103" s="196">
        <f t="shared" si="13"/>
        <v>0</v>
      </c>
      <c r="N103" s="197">
        <f t="shared" si="14"/>
        <v>0</v>
      </c>
      <c r="O103" s="197">
        <f t="shared" si="15"/>
        <v>0</v>
      </c>
      <c r="P103" s="252">
        <f>VALUE('SVS UHR + Sicht'!$E$62)</f>
        <v>0</v>
      </c>
      <c r="Q103" s="209"/>
      <c r="R103" s="297"/>
      <c r="S103" s="210"/>
      <c r="T103" s="211"/>
      <c r="U103" s="211"/>
      <c r="V103" s="257"/>
      <c r="W103" s="306"/>
      <c r="X103" s="247">
        <f t="shared" si="16"/>
        <v>0</v>
      </c>
      <c r="Y103" s="248">
        <f t="shared" si="17"/>
        <v>0</v>
      </c>
      <c r="Z103" s="255">
        <f>VALUE('SVS GR '!$E$62)</f>
        <v>0</v>
      </c>
      <c r="AC103" s="221"/>
      <c r="AD103" s="221"/>
    </row>
    <row r="104" spans="1:30" s="220" customFormat="1" ht="51" customHeight="1">
      <c r="A104" s="219"/>
      <c r="B104" s="236" t="s">
        <v>458</v>
      </c>
      <c r="C104" s="237" t="s">
        <v>585</v>
      </c>
      <c r="D104" s="238" t="s">
        <v>660</v>
      </c>
      <c r="E104" s="239" t="s">
        <v>432</v>
      </c>
      <c r="F104" s="239" t="s">
        <v>198</v>
      </c>
      <c r="G104" s="239" t="s">
        <v>433</v>
      </c>
      <c r="H104" s="240">
        <v>52.15</v>
      </c>
      <c r="I104" s="230" t="s">
        <v>7</v>
      </c>
      <c r="J104" s="235" t="s">
        <v>6</v>
      </c>
      <c r="K104" s="208">
        <f>IF(I104=0,0,VLOOKUP(I104,Reinigungsturnus!$A$5:$C$20,3,FALSE)*H104/12)</f>
        <v>495.42499999999995</v>
      </c>
      <c r="L104" s="302"/>
      <c r="M104" s="196">
        <f t="shared" si="13"/>
        <v>0</v>
      </c>
      <c r="N104" s="197">
        <f t="shared" si="14"/>
        <v>0</v>
      </c>
      <c r="O104" s="197">
        <f t="shared" si="15"/>
        <v>0</v>
      </c>
      <c r="P104" s="252">
        <f>VALUE('SVS UHR + Sicht'!$E$62)</f>
        <v>0</v>
      </c>
      <c r="Q104" s="208">
        <f>IF(J104=0,0,VLOOKUP(J104,Reinigungsturnus!$A$5:$C$20,3,FALSE)*H104/12)</f>
        <v>330.28333333333336</v>
      </c>
      <c r="R104" s="298"/>
      <c r="S104" s="196">
        <f t="shared" si="18"/>
        <v>0</v>
      </c>
      <c r="T104" s="197">
        <f t="shared" si="19"/>
        <v>0</v>
      </c>
      <c r="U104" s="197">
        <f t="shared" si="20"/>
        <v>0</v>
      </c>
      <c r="V104" s="246">
        <f>VALUE('SVS UHR + Sicht'!$E$62)</f>
        <v>0</v>
      </c>
      <c r="W104" s="306"/>
      <c r="X104" s="247">
        <f t="shared" si="16"/>
        <v>0</v>
      </c>
      <c r="Y104" s="248">
        <f t="shared" si="17"/>
        <v>0</v>
      </c>
      <c r="Z104" s="255">
        <f>VALUE('SVS GR '!$E$62)</f>
        <v>0</v>
      </c>
      <c r="AC104" s="221"/>
      <c r="AD104" s="221"/>
    </row>
    <row r="105" spans="1:30" s="220" customFormat="1" ht="51" customHeight="1">
      <c r="A105" s="219"/>
      <c r="B105" s="236" t="s">
        <v>459</v>
      </c>
      <c r="C105" s="237" t="s">
        <v>586</v>
      </c>
      <c r="D105" s="238" t="s">
        <v>661</v>
      </c>
      <c r="E105" s="239" t="s">
        <v>432</v>
      </c>
      <c r="F105" s="239" t="s">
        <v>36</v>
      </c>
      <c r="G105" s="239" t="s">
        <v>724</v>
      </c>
      <c r="H105" s="240">
        <v>85.37</v>
      </c>
      <c r="I105" s="230" t="s">
        <v>7</v>
      </c>
      <c r="J105" s="235" t="s">
        <v>6</v>
      </c>
      <c r="K105" s="208">
        <f>IF(I105=0,0,VLOOKUP(I105,Reinigungsturnus!$A$5:$C$20,3,FALSE)*H105/12)</f>
        <v>811.01499999999999</v>
      </c>
      <c r="L105" s="302"/>
      <c r="M105" s="196">
        <f t="shared" si="13"/>
        <v>0</v>
      </c>
      <c r="N105" s="197">
        <f t="shared" si="14"/>
        <v>0</v>
      </c>
      <c r="O105" s="197">
        <f t="shared" si="15"/>
        <v>0</v>
      </c>
      <c r="P105" s="252">
        <f>VALUE('SVS UHR + Sicht'!$E$62)</f>
        <v>0</v>
      </c>
      <c r="Q105" s="208">
        <f>IF(J105=0,0,VLOOKUP(J105,Reinigungsturnus!$A$5:$C$20,3,FALSE)*H105/12)</f>
        <v>540.67666666666673</v>
      </c>
      <c r="R105" s="298"/>
      <c r="S105" s="196">
        <f t="shared" si="18"/>
        <v>0</v>
      </c>
      <c r="T105" s="197">
        <f t="shared" si="19"/>
        <v>0</v>
      </c>
      <c r="U105" s="197">
        <f t="shared" si="20"/>
        <v>0</v>
      </c>
      <c r="V105" s="246">
        <f>VALUE('SVS UHR + Sicht'!$E$62)</f>
        <v>0</v>
      </c>
      <c r="W105" s="306"/>
      <c r="X105" s="247">
        <f t="shared" si="16"/>
        <v>0</v>
      </c>
      <c r="Y105" s="248">
        <f t="shared" si="17"/>
        <v>0</v>
      </c>
      <c r="Z105" s="255">
        <f>VALUE('SVS GR '!$E$62)</f>
        <v>0</v>
      </c>
      <c r="AC105" s="221"/>
      <c r="AD105" s="221"/>
    </row>
    <row r="106" spans="1:30" s="220" customFormat="1" ht="51" customHeight="1">
      <c r="A106" s="219"/>
      <c r="B106" s="236" t="s">
        <v>460</v>
      </c>
      <c r="C106" s="237" t="s">
        <v>375</v>
      </c>
      <c r="D106" s="238" t="s">
        <v>662</v>
      </c>
      <c r="E106" s="239" t="s">
        <v>432</v>
      </c>
      <c r="F106" s="239" t="s">
        <v>36</v>
      </c>
      <c r="G106" s="239" t="s">
        <v>724</v>
      </c>
      <c r="H106" s="240">
        <v>44.04</v>
      </c>
      <c r="I106" s="230" t="s">
        <v>7</v>
      </c>
      <c r="J106" s="235" t="s">
        <v>6</v>
      </c>
      <c r="K106" s="208">
        <f>IF(I106=0,0,VLOOKUP(I106,Reinigungsturnus!$A$5:$C$20,3,FALSE)*H106/12)</f>
        <v>418.37999999999994</v>
      </c>
      <c r="L106" s="302"/>
      <c r="M106" s="196">
        <f t="shared" si="13"/>
        <v>0</v>
      </c>
      <c r="N106" s="197">
        <f t="shared" si="14"/>
        <v>0</v>
      </c>
      <c r="O106" s="197">
        <f t="shared" si="15"/>
        <v>0</v>
      </c>
      <c r="P106" s="252">
        <f>VALUE('SVS UHR + Sicht'!$E$62)</f>
        <v>0</v>
      </c>
      <c r="Q106" s="208">
        <f>IF(J106=0,0,VLOOKUP(J106,Reinigungsturnus!$A$5:$C$20,3,FALSE)*H106/12)</f>
        <v>278.92</v>
      </c>
      <c r="R106" s="298"/>
      <c r="S106" s="196">
        <f t="shared" si="18"/>
        <v>0</v>
      </c>
      <c r="T106" s="197">
        <f t="shared" si="19"/>
        <v>0</v>
      </c>
      <c r="U106" s="197">
        <f t="shared" si="20"/>
        <v>0</v>
      </c>
      <c r="V106" s="246">
        <f>VALUE('SVS UHR + Sicht'!$E$62)</f>
        <v>0</v>
      </c>
      <c r="W106" s="306"/>
      <c r="X106" s="247">
        <f t="shared" si="16"/>
        <v>0</v>
      </c>
      <c r="Y106" s="248">
        <f t="shared" si="17"/>
        <v>0</v>
      </c>
      <c r="Z106" s="255">
        <f>VALUE('SVS GR '!$E$62)</f>
        <v>0</v>
      </c>
      <c r="AC106" s="221"/>
      <c r="AD106" s="221"/>
    </row>
    <row r="107" spans="1:30" s="220" customFormat="1" ht="51" customHeight="1">
      <c r="A107" s="219"/>
      <c r="B107" s="236" t="s">
        <v>376</v>
      </c>
      <c r="C107" s="237" t="s">
        <v>586</v>
      </c>
      <c r="D107" s="238" t="s">
        <v>663</v>
      </c>
      <c r="E107" s="239" t="s">
        <v>432</v>
      </c>
      <c r="F107" s="239" t="s">
        <v>36</v>
      </c>
      <c r="G107" s="239" t="s">
        <v>724</v>
      </c>
      <c r="H107" s="240">
        <v>83.5</v>
      </c>
      <c r="I107" s="230" t="s">
        <v>7</v>
      </c>
      <c r="J107" s="235" t="s">
        <v>6</v>
      </c>
      <c r="K107" s="208">
        <f>IF(I107=0,0,VLOOKUP(I107,Reinigungsturnus!$A$5:$C$20,3,FALSE)*H107/12)</f>
        <v>793.25</v>
      </c>
      <c r="L107" s="302"/>
      <c r="M107" s="196">
        <f t="shared" si="13"/>
        <v>0</v>
      </c>
      <c r="N107" s="197">
        <f t="shared" si="14"/>
        <v>0</v>
      </c>
      <c r="O107" s="197">
        <f t="shared" si="15"/>
        <v>0</v>
      </c>
      <c r="P107" s="252">
        <f>VALUE('SVS UHR + Sicht'!$E$62)</f>
        <v>0</v>
      </c>
      <c r="Q107" s="208">
        <f>IF(J107=0,0,VLOOKUP(J107,Reinigungsturnus!$A$5:$C$20,3,FALSE)*H107/12)</f>
        <v>528.83333333333337</v>
      </c>
      <c r="R107" s="298"/>
      <c r="S107" s="196">
        <f t="shared" si="18"/>
        <v>0</v>
      </c>
      <c r="T107" s="197">
        <f t="shared" si="19"/>
        <v>0</v>
      </c>
      <c r="U107" s="197">
        <f t="shared" si="20"/>
        <v>0</v>
      </c>
      <c r="V107" s="246">
        <f>VALUE('SVS UHR + Sicht'!$E$62)</f>
        <v>0</v>
      </c>
      <c r="W107" s="306"/>
      <c r="X107" s="247">
        <f t="shared" si="16"/>
        <v>0</v>
      </c>
      <c r="Y107" s="248">
        <f t="shared" si="17"/>
        <v>0</v>
      </c>
      <c r="Z107" s="255">
        <f>VALUE('SVS GR '!$E$62)</f>
        <v>0</v>
      </c>
      <c r="AC107" s="221"/>
      <c r="AD107" s="221"/>
    </row>
    <row r="108" spans="1:30" s="220" customFormat="1" ht="51" customHeight="1">
      <c r="A108" s="219"/>
      <c r="B108" s="236" t="s">
        <v>377</v>
      </c>
      <c r="C108" s="237" t="s">
        <v>587</v>
      </c>
      <c r="D108" s="238" t="s">
        <v>664</v>
      </c>
      <c r="E108" s="239" t="s">
        <v>432</v>
      </c>
      <c r="F108" s="239"/>
      <c r="G108" s="239" t="s">
        <v>724</v>
      </c>
      <c r="H108" s="240">
        <v>6.83</v>
      </c>
      <c r="I108" s="230">
        <v>0</v>
      </c>
      <c r="J108" s="235">
        <v>0</v>
      </c>
      <c r="K108" s="212"/>
      <c r="L108" s="303"/>
      <c r="M108" s="213"/>
      <c r="N108" s="214"/>
      <c r="O108" s="214"/>
      <c r="P108" s="253"/>
      <c r="Q108" s="209"/>
      <c r="R108" s="297"/>
      <c r="S108" s="210"/>
      <c r="T108" s="211"/>
      <c r="U108" s="211"/>
      <c r="V108" s="257"/>
      <c r="W108" s="209"/>
      <c r="X108" s="198"/>
      <c r="Y108" s="199"/>
      <c r="Z108" s="308"/>
      <c r="AC108" s="221"/>
      <c r="AD108" s="221"/>
    </row>
    <row r="109" spans="1:30" s="220" customFormat="1" ht="51" customHeight="1">
      <c r="A109" s="219"/>
      <c r="B109" s="236" t="s">
        <v>378</v>
      </c>
      <c r="C109" s="237" t="s">
        <v>588</v>
      </c>
      <c r="D109" s="238" t="s">
        <v>665</v>
      </c>
      <c r="E109" s="239" t="s">
        <v>432</v>
      </c>
      <c r="F109" s="239" t="s">
        <v>36</v>
      </c>
      <c r="G109" s="239" t="s">
        <v>724</v>
      </c>
      <c r="H109" s="240">
        <v>89.44</v>
      </c>
      <c r="I109" s="230" t="s">
        <v>7</v>
      </c>
      <c r="J109" s="235" t="s">
        <v>6</v>
      </c>
      <c r="K109" s="208">
        <f>IF(I109=0,0,VLOOKUP(I109,Reinigungsturnus!$A$5:$C$20,3,FALSE)*H109/12)</f>
        <v>849.68</v>
      </c>
      <c r="L109" s="302"/>
      <c r="M109" s="196">
        <f t="shared" si="13"/>
        <v>0</v>
      </c>
      <c r="N109" s="197">
        <f t="shared" si="14"/>
        <v>0</v>
      </c>
      <c r="O109" s="197">
        <f t="shared" si="15"/>
        <v>0</v>
      </c>
      <c r="P109" s="252">
        <f>VALUE('SVS UHR + Sicht'!$E$62)</f>
        <v>0</v>
      </c>
      <c r="Q109" s="208">
        <f>IF(J109=0,0,VLOOKUP(J109,Reinigungsturnus!$A$5:$C$20,3,FALSE)*H109/12)</f>
        <v>566.45333333333326</v>
      </c>
      <c r="R109" s="298"/>
      <c r="S109" s="196">
        <f t="shared" si="18"/>
        <v>0</v>
      </c>
      <c r="T109" s="197">
        <f t="shared" si="19"/>
        <v>0</v>
      </c>
      <c r="U109" s="197">
        <f t="shared" si="20"/>
        <v>0</v>
      </c>
      <c r="V109" s="246">
        <f>VALUE('SVS UHR + Sicht'!$E$62)</f>
        <v>0</v>
      </c>
      <c r="W109" s="306"/>
      <c r="X109" s="247">
        <f t="shared" si="16"/>
        <v>0</v>
      </c>
      <c r="Y109" s="248">
        <f t="shared" si="17"/>
        <v>0</v>
      </c>
      <c r="Z109" s="255">
        <f>VALUE('SVS GR '!$E$62)</f>
        <v>0</v>
      </c>
      <c r="AC109" s="221"/>
      <c r="AD109" s="221"/>
    </row>
    <row r="110" spans="1:30" s="220" customFormat="1" ht="51" customHeight="1">
      <c r="A110" s="219"/>
      <c r="B110" s="236" t="s">
        <v>379</v>
      </c>
      <c r="C110" s="237" t="s">
        <v>589</v>
      </c>
      <c r="D110" s="238" t="s">
        <v>666</v>
      </c>
      <c r="E110" s="239" t="s">
        <v>432</v>
      </c>
      <c r="F110" s="239" t="s">
        <v>36</v>
      </c>
      <c r="G110" s="239" t="s">
        <v>724</v>
      </c>
      <c r="H110" s="240">
        <v>81.7</v>
      </c>
      <c r="I110" s="230" t="s">
        <v>7</v>
      </c>
      <c r="J110" s="235" t="s">
        <v>6</v>
      </c>
      <c r="K110" s="208">
        <f>IF(I110=0,0,VLOOKUP(I110,Reinigungsturnus!$A$5:$C$20,3,FALSE)*H110/12)</f>
        <v>776.15000000000009</v>
      </c>
      <c r="L110" s="302"/>
      <c r="M110" s="196">
        <f t="shared" si="13"/>
        <v>0</v>
      </c>
      <c r="N110" s="197">
        <f t="shared" si="14"/>
        <v>0</v>
      </c>
      <c r="O110" s="197">
        <f t="shared" si="15"/>
        <v>0</v>
      </c>
      <c r="P110" s="252">
        <f>VALUE('SVS UHR + Sicht'!$E$62)</f>
        <v>0</v>
      </c>
      <c r="Q110" s="208">
        <f>IF(J110=0,0,VLOOKUP(J110,Reinigungsturnus!$A$5:$C$20,3,FALSE)*H110/12)</f>
        <v>517.43333333333328</v>
      </c>
      <c r="R110" s="298"/>
      <c r="S110" s="196">
        <f t="shared" si="18"/>
        <v>0</v>
      </c>
      <c r="T110" s="197">
        <f t="shared" si="19"/>
        <v>0</v>
      </c>
      <c r="U110" s="197">
        <f t="shared" si="20"/>
        <v>0</v>
      </c>
      <c r="V110" s="246">
        <f>VALUE('SVS UHR + Sicht'!$E$62)</f>
        <v>0</v>
      </c>
      <c r="W110" s="306"/>
      <c r="X110" s="247">
        <f t="shared" si="16"/>
        <v>0</v>
      </c>
      <c r="Y110" s="248">
        <f t="shared" si="17"/>
        <v>0</v>
      </c>
      <c r="Z110" s="255">
        <f>VALUE('SVS GR '!$E$62)</f>
        <v>0</v>
      </c>
      <c r="AC110" s="221"/>
      <c r="AD110" s="221"/>
    </row>
    <row r="111" spans="1:30" s="220" customFormat="1" ht="51" customHeight="1">
      <c r="A111" s="219"/>
      <c r="B111" s="236" t="s">
        <v>380</v>
      </c>
      <c r="C111" s="237" t="s">
        <v>590</v>
      </c>
      <c r="D111" s="238" t="s">
        <v>667</v>
      </c>
      <c r="E111" s="239" t="s">
        <v>432</v>
      </c>
      <c r="F111" s="239" t="s">
        <v>36</v>
      </c>
      <c r="G111" s="239" t="s">
        <v>724</v>
      </c>
      <c r="H111" s="240">
        <v>39.950000000000003</v>
      </c>
      <c r="I111" s="230" t="s">
        <v>7</v>
      </c>
      <c r="J111" s="235" t="s">
        <v>6</v>
      </c>
      <c r="K111" s="208">
        <f>IF(I111=0,0,VLOOKUP(I111,Reinigungsturnus!$A$5:$C$20,3,FALSE)*H111/12)</f>
        <v>379.52500000000003</v>
      </c>
      <c r="L111" s="302"/>
      <c r="M111" s="196">
        <f t="shared" si="13"/>
        <v>0</v>
      </c>
      <c r="N111" s="197">
        <f t="shared" si="14"/>
        <v>0</v>
      </c>
      <c r="O111" s="197">
        <f t="shared" si="15"/>
        <v>0</v>
      </c>
      <c r="P111" s="252">
        <f>VALUE('SVS UHR + Sicht'!$E$62)</f>
        <v>0</v>
      </c>
      <c r="Q111" s="208">
        <f>IF(J111=0,0,VLOOKUP(J111,Reinigungsturnus!$A$5:$C$20,3,FALSE)*H111/12)</f>
        <v>253.01666666666668</v>
      </c>
      <c r="R111" s="298"/>
      <c r="S111" s="196">
        <f t="shared" si="18"/>
        <v>0</v>
      </c>
      <c r="T111" s="197">
        <f t="shared" si="19"/>
        <v>0</v>
      </c>
      <c r="U111" s="197">
        <f t="shared" si="20"/>
        <v>0</v>
      </c>
      <c r="V111" s="246">
        <f>VALUE('SVS UHR + Sicht'!$E$62)</f>
        <v>0</v>
      </c>
      <c r="W111" s="306"/>
      <c r="X111" s="247">
        <f t="shared" si="16"/>
        <v>0</v>
      </c>
      <c r="Y111" s="248">
        <f t="shared" si="17"/>
        <v>0</v>
      </c>
      <c r="Z111" s="255">
        <f>VALUE('SVS GR '!$E$62)</f>
        <v>0</v>
      </c>
      <c r="AC111" s="221"/>
      <c r="AD111" s="221"/>
    </row>
    <row r="112" spans="1:30" s="220" customFormat="1" ht="51" customHeight="1">
      <c r="A112" s="219"/>
      <c r="B112" s="236" t="s">
        <v>381</v>
      </c>
      <c r="C112" s="237" t="s">
        <v>591</v>
      </c>
      <c r="D112" s="238" t="s">
        <v>668</v>
      </c>
      <c r="E112" s="239" t="s">
        <v>432</v>
      </c>
      <c r="F112" s="239" t="s">
        <v>36</v>
      </c>
      <c r="G112" s="239" t="s">
        <v>724</v>
      </c>
      <c r="H112" s="240">
        <v>85.78</v>
      </c>
      <c r="I112" s="230" t="s">
        <v>7</v>
      </c>
      <c r="J112" s="235" t="s">
        <v>6</v>
      </c>
      <c r="K112" s="208">
        <f>IF(I112=0,0,VLOOKUP(I112,Reinigungsturnus!$A$5:$C$20,3,FALSE)*H112/12)</f>
        <v>814.91</v>
      </c>
      <c r="L112" s="302"/>
      <c r="M112" s="196">
        <f t="shared" si="13"/>
        <v>0</v>
      </c>
      <c r="N112" s="197">
        <f t="shared" si="14"/>
        <v>0</v>
      </c>
      <c r="O112" s="197">
        <f t="shared" si="15"/>
        <v>0</v>
      </c>
      <c r="P112" s="252">
        <f>VALUE('SVS UHR + Sicht'!$E$62)</f>
        <v>0</v>
      </c>
      <c r="Q112" s="208">
        <f>IF(J112=0,0,VLOOKUP(J112,Reinigungsturnus!$A$5:$C$20,3,FALSE)*H112/12)</f>
        <v>543.27333333333331</v>
      </c>
      <c r="R112" s="298"/>
      <c r="S112" s="196">
        <f t="shared" si="18"/>
        <v>0</v>
      </c>
      <c r="T112" s="197">
        <f t="shared" si="19"/>
        <v>0</v>
      </c>
      <c r="U112" s="197">
        <f t="shared" si="20"/>
        <v>0</v>
      </c>
      <c r="V112" s="246">
        <f>VALUE('SVS UHR + Sicht'!$E$62)</f>
        <v>0</v>
      </c>
      <c r="W112" s="306"/>
      <c r="X112" s="247">
        <f t="shared" si="16"/>
        <v>0</v>
      </c>
      <c r="Y112" s="248">
        <f t="shared" si="17"/>
        <v>0</v>
      </c>
      <c r="Z112" s="255">
        <f>VALUE('SVS GR '!$E$62)</f>
        <v>0</v>
      </c>
      <c r="AC112" s="221"/>
      <c r="AD112" s="221"/>
    </row>
    <row r="113" spans="1:30" s="220" customFormat="1" ht="51" customHeight="1">
      <c r="A113" s="219"/>
      <c r="B113" s="236" t="s">
        <v>382</v>
      </c>
      <c r="C113" s="237" t="s">
        <v>534</v>
      </c>
      <c r="D113" s="238" t="s">
        <v>669</v>
      </c>
      <c r="E113" s="239" t="s">
        <v>432</v>
      </c>
      <c r="F113" s="239"/>
      <c r="G113" s="239" t="s">
        <v>727</v>
      </c>
      <c r="H113" s="240">
        <v>5.78</v>
      </c>
      <c r="I113" s="230">
        <v>0</v>
      </c>
      <c r="J113" s="235">
        <v>0</v>
      </c>
      <c r="K113" s="212"/>
      <c r="L113" s="303"/>
      <c r="M113" s="213"/>
      <c r="N113" s="214"/>
      <c r="O113" s="214"/>
      <c r="P113" s="253"/>
      <c r="Q113" s="209"/>
      <c r="R113" s="297"/>
      <c r="S113" s="210"/>
      <c r="T113" s="211"/>
      <c r="U113" s="211"/>
      <c r="V113" s="257"/>
      <c r="W113" s="209"/>
      <c r="X113" s="198"/>
      <c r="Y113" s="199"/>
      <c r="Z113" s="308"/>
      <c r="AC113" s="221"/>
      <c r="AD113" s="221"/>
    </row>
    <row r="114" spans="1:30" s="220" customFormat="1" ht="51" customHeight="1">
      <c r="A114" s="219"/>
      <c r="B114" s="236" t="s">
        <v>383</v>
      </c>
      <c r="C114" s="237" t="s">
        <v>558</v>
      </c>
      <c r="D114" s="238" t="s">
        <v>670</v>
      </c>
      <c r="E114" s="239" t="s">
        <v>432</v>
      </c>
      <c r="F114" s="239" t="s">
        <v>203</v>
      </c>
      <c r="G114" s="239" t="s">
        <v>727</v>
      </c>
      <c r="H114" s="240">
        <v>24.35</v>
      </c>
      <c r="I114" s="230" t="s">
        <v>9</v>
      </c>
      <c r="J114" s="235">
        <v>0</v>
      </c>
      <c r="K114" s="208">
        <f>IF(I114=0,0,VLOOKUP(I114,Reinigungsturnus!$A$5:$C$20,3,FALSE)*H114/12)</f>
        <v>385.54166666666669</v>
      </c>
      <c r="L114" s="302"/>
      <c r="M114" s="196">
        <f t="shared" si="13"/>
        <v>0</v>
      </c>
      <c r="N114" s="197">
        <f t="shared" si="14"/>
        <v>0</v>
      </c>
      <c r="O114" s="197">
        <f t="shared" si="15"/>
        <v>0</v>
      </c>
      <c r="P114" s="252">
        <f>VALUE('SVS UHR + Sicht'!$E$62)</f>
        <v>0</v>
      </c>
      <c r="Q114" s="209"/>
      <c r="R114" s="297"/>
      <c r="S114" s="210"/>
      <c r="T114" s="211"/>
      <c r="U114" s="211"/>
      <c r="V114" s="257"/>
      <c r="W114" s="306"/>
      <c r="X114" s="247">
        <f t="shared" si="16"/>
        <v>0</v>
      </c>
      <c r="Y114" s="248">
        <f t="shared" si="17"/>
        <v>0</v>
      </c>
      <c r="Z114" s="255">
        <f>VALUE('SVS GR '!$E$62)</f>
        <v>0</v>
      </c>
      <c r="AC114" s="221"/>
      <c r="AD114" s="221"/>
    </row>
    <row r="115" spans="1:30" s="220" customFormat="1" ht="51" customHeight="1">
      <c r="A115" s="219"/>
      <c r="B115" s="236" t="s">
        <v>384</v>
      </c>
      <c r="C115" s="237" t="s">
        <v>560</v>
      </c>
      <c r="D115" s="238" t="s">
        <v>671</v>
      </c>
      <c r="E115" s="239" t="s">
        <v>432</v>
      </c>
      <c r="F115" s="239" t="s">
        <v>203</v>
      </c>
      <c r="G115" s="239" t="s">
        <v>727</v>
      </c>
      <c r="H115" s="240">
        <v>23.22</v>
      </c>
      <c r="I115" s="230" t="s">
        <v>9</v>
      </c>
      <c r="J115" s="235">
        <v>0</v>
      </c>
      <c r="K115" s="208">
        <f>IF(I115=0,0,VLOOKUP(I115,Reinigungsturnus!$A$5:$C$20,3,FALSE)*H115/12)</f>
        <v>367.65000000000003</v>
      </c>
      <c r="L115" s="302"/>
      <c r="M115" s="196">
        <f t="shared" si="13"/>
        <v>0</v>
      </c>
      <c r="N115" s="197">
        <f t="shared" si="14"/>
        <v>0</v>
      </c>
      <c r="O115" s="197">
        <f t="shared" si="15"/>
        <v>0</v>
      </c>
      <c r="P115" s="252">
        <f>VALUE('SVS UHR + Sicht'!$E$62)</f>
        <v>0</v>
      </c>
      <c r="Q115" s="209"/>
      <c r="R115" s="297"/>
      <c r="S115" s="210"/>
      <c r="T115" s="211"/>
      <c r="U115" s="211"/>
      <c r="V115" s="257"/>
      <c r="W115" s="306"/>
      <c r="X115" s="247">
        <f t="shared" si="16"/>
        <v>0</v>
      </c>
      <c r="Y115" s="248">
        <f t="shared" si="17"/>
        <v>0</v>
      </c>
      <c r="Z115" s="255">
        <f>VALUE('SVS GR '!$E$62)</f>
        <v>0</v>
      </c>
      <c r="AC115" s="221"/>
      <c r="AD115" s="221"/>
    </row>
    <row r="116" spans="1:30" s="220" customFormat="1" ht="51" customHeight="1">
      <c r="A116" s="219"/>
      <c r="B116" s="236" t="s">
        <v>385</v>
      </c>
      <c r="C116" s="237" t="s">
        <v>534</v>
      </c>
      <c r="D116" s="238" t="s">
        <v>672</v>
      </c>
      <c r="E116" s="239" t="s">
        <v>432</v>
      </c>
      <c r="F116" s="239"/>
      <c r="G116" s="239" t="s">
        <v>727</v>
      </c>
      <c r="H116" s="240">
        <v>2.4300000000000002</v>
      </c>
      <c r="I116" s="230">
        <v>0</v>
      </c>
      <c r="J116" s="235">
        <v>0</v>
      </c>
      <c r="K116" s="212"/>
      <c r="L116" s="303"/>
      <c r="M116" s="213"/>
      <c r="N116" s="214"/>
      <c r="O116" s="214"/>
      <c r="P116" s="253"/>
      <c r="Q116" s="209"/>
      <c r="R116" s="297"/>
      <c r="S116" s="210"/>
      <c r="T116" s="211"/>
      <c r="U116" s="211"/>
      <c r="V116" s="257"/>
      <c r="W116" s="209"/>
      <c r="X116" s="198"/>
      <c r="Y116" s="199"/>
      <c r="Z116" s="308"/>
      <c r="AC116" s="221"/>
      <c r="AD116" s="221"/>
    </row>
    <row r="117" spans="1:30" s="220" customFormat="1" ht="51" customHeight="1">
      <c r="A117" s="219"/>
      <c r="B117" s="236" t="s">
        <v>386</v>
      </c>
      <c r="C117" s="237" t="s">
        <v>572</v>
      </c>
      <c r="D117" s="238" t="s">
        <v>673</v>
      </c>
      <c r="E117" s="239" t="s">
        <v>432</v>
      </c>
      <c r="F117" s="239" t="s">
        <v>198</v>
      </c>
      <c r="G117" s="239" t="s">
        <v>433</v>
      </c>
      <c r="H117" s="240">
        <v>68.430000000000007</v>
      </c>
      <c r="I117" s="230" t="s">
        <v>7</v>
      </c>
      <c r="J117" s="235" t="s">
        <v>6</v>
      </c>
      <c r="K117" s="208">
        <f>IF(I117=0,0,VLOOKUP(I117,Reinigungsturnus!$A$5:$C$20,3,FALSE)*H117/12)</f>
        <v>650.08500000000004</v>
      </c>
      <c r="L117" s="302"/>
      <c r="M117" s="196">
        <f t="shared" si="13"/>
        <v>0</v>
      </c>
      <c r="N117" s="197">
        <f t="shared" si="14"/>
        <v>0</v>
      </c>
      <c r="O117" s="197">
        <f t="shared" si="15"/>
        <v>0</v>
      </c>
      <c r="P117" s="252">
        <f>VALUE('SVS UHR + Sicht'!$E$62)</f>
        <v>0</v>
      </c>
      <c r="Q117" s="208">
        <f>IF(J117=0,0,VLOOKUP(J117,Reinigungsturnus!$A$5:$C$20,3,FALSE)*H117/12)</f>
        <v>433.39000000000004</v>
      </c>
      <c r="R117" s="298"/>
      <c r="S117" s="196">
        <f t="shared" si="18"/>
        <v>0</v>
      </c>
      <c r="T117" s="197">
        <f t="shared" si="19"/>
        <v>0</v>
      </c>
      <c r="U117" s="197">
        <f t="shared" si="20"/>
        <v>0</v>
      </c>
      <c r="V117" s="246">
        <f>VALUE('SVS UHR + Sicht'!$E$62)</f>
        <v>0</v>
      </c>
      <c r="W117" s="306"/>
      <c r="X117" s="247">
        <f t="shared" si="16"/>
        <v>0</v>
      </c>
      <c r="Y117" s="248">
        <f t="shared" si="17"/>
        <v>0</v>
      </c>
      <c r="Z117" s="255">
        <f>VALUE('SVS GR '!$E$62)</f>
        <v>0</v>
      </c>
      <c r="AC117" s="221"/>
      <c r="AD117" s="221"/>
    </row>
    <row r="118" spans="1:30" s="220" customFormat="1" ht="51" customHeight="1">
      <c r="A118" s="219"/>
      <c r="B118" s="236" t="s">
        <v>387</v>
      </c>
      <c r="C118" s="237" t="s">
        <v>572</v>
      </c>
      <c r="D118" s="238" t="s">
        <v>674</v>
      </c>
      <c r="E118" s="239" t="s">
        <v>432</v>
      </c>
      <c r="F118" s="239" t="s">
        <v>198</v>
      </c>
      <c r="G118" s="239" t="s">
        <v>433</v>
      </c>
      <c r="H118" s="240">
        <v>68.430000000000007</v>
      </c>
      <c r="I118" s="230" t="s">
        <v>7</v>
      </c>
      <c r="J118" s="235" t="s">
        <v>6</v>
      </c>
      <c r="K118" s="208">
        <f>IF(I118=0,0,VLOOKUP(I118,Reinigungsturnus!$A$5:$C$20,3,FALSE)*H118/12)</f>
        <v>650.08500000000004</v>
      </c>
      <c r="L118" s="302"/>
      <c r="M118" s="196">
        <f t="shared" si="13"/>
        <v>0</v>
      </c>
      <c r="N118" s="197">
        <f t="shared" si="14"/>
        <v>0</v>
      </c>
      <c r="O118" s="197">
        <f t="shared" si="15"/>
        <v>0</v>
      </c>
      <c r="P118" s="252">
        <f>VALUE('SVS UHR + Sicht'!$E$62)</f>
        <v>0</v>
      </c>
      <c r="Q118" s="208">
        <f>IF(J118=0,0,VLOOKUP(J118,Reinigungsturnus!$A$5:$C$20,3,FALSE)*H118/12)</f>
        <v>433.39000000000004</v>
      </c>
      <c r="R118" s="298"/>
      <c r="S118" s="196">
        <f t="shared" si="18"/>
        <v>0</v>
      </c>
      <c r="T118" s="197">
        <f t="shared" si="19"/>
        <v>0</v>
      </c>
      <c r="U118" s="197">
        <f t="shared" si="20"/>
        <v>0</v>
      </c>
      <c r="V118" s="246">
        <f>VALUE('SVS UHR + Sicht'!$E$62)</f>
        <v>0</v>
      </c>
      <c r="W118" s="306"/>
      <c r="X118" s="247">
        <f t="shared" si="16"/>
        <v>0</v>
      </c>
      <c r="Y118" s="248">
        <f t="shared" si="17"/>
        <v>0</v>
      </c>
      <c r="Z118" s="255">
        <f>VALUE('SVS GR '!$E$62)</f>
        <v>0</v>
      </c>
      <c r="AC118" s="221"/>
      <c r="AD118" s="221"/>
    </row>
    <row r="119" spans="1:30" s="220" customFormat="1" ht="51" customHeight="1">
      <c r="A119" s="219"/>
      <c r="B119" s="236" t="s">
        <v>388</v>
      </c>
      <c r="C119" s="237" t="s">
        <v>572</v>
      </c>
      <c r="D119" s="238" t="s">
        <v>675</v>
      </c>
      <c r="E119" s="239" t="s">
        <v>432</v>
      </c>
      <c r="F119" s="239" t="s">
        <v>198</v>
      </c>
      <c r="G119" s="239" t="s">
        <v>433</v>
      </c>
      <c r="H119" s="240">
        <v>68.430000000000007</v>
      </c>
      <c r="I119" s="230" t="s">
        <v>7</v>
      </c>
      <c r="J119" s="235" t="s">
        <v>6</v>
      </c>
      <c r="K119" s="208">
        <f>IF(I119=0,0,VLOOKUP(I119,Reinigungsturnus!$A$5:$C$20,3,FALSE)*H119/12)</f>
        <v>650.08500000000004</v>
      </c>
      <c r="L119" s="302"/>
      <c r="M119" s="196">
        <f t="shared" si="13"/>
        <v>0</v>
      </c>
      <c r="N119" s="197">
        <f t="shared" si="14"/>
        <v>0</v>
      </c>
      <c r="O119" s="197">
        <f t="shared" si="15"/>
        <v>0</v>
      </c>
      <c r="P119" s="252">
        <f>VALUE('SVS UHR + Sicht'!$E$62)</f>
        <v>0</v>
      </c>
      <c r="Q119" s="208">
        <f>IF(J119=0,0,VLOOKUP(J119,Reinigungsturnus!$A$5:$C$20,3,FALSE)*H119/12)</f>
        <v>433.39000000000004</v>
      </c>
      <c r="R119" s="298"/>
      <c r="S119" s="196">
        <f t="shared" si="18"/>
        <v>0</v>
      </c>
      <c r="T119" s="197">
        <f t="shared" si="19"/>
        <v>0</v>
      </c>
      <c r="U119" s="197">
        <f t="shared" si="20"/>
        <v>0</v>
      </c>
      <c r="V119" s="246">
        <f>VALUE('SVS UHR + Sicht'!$E$62)</f>
        <v>0</v>
      </c>
      <c r="W119" s="306"/>
      <c r="X119" s="247">
        <f t="shared" si="16"/>
        <v>0</v>
      </c>
      <c r="Y119" s="248">
        <f t="shared" si="17"/>
        <v>0</v>
      </c>
      <c r="Z119" s="255">
        <f>VALUE('SVS GR '!$E$62)</f>
        <v>0</v>
      </c>
      <c r="AC119" s="221"/>
      <c r="AD119" s="221"/>
    </row>
    <row r="120" spans="1:30" s="220" customFormat="1" ht="51" customHeight="1">
      <c r="A120" s="219"/>
      <c r="B120" s="236" t="s">
        <v>389</v>
      </c>
      <c r="C120" s="237" t="s">
        <v>573</v>
      </c>
      <c r="D120" s="238" t="s">
        <v>676</v>
      </c>
      <c r="E120" s="239" t="s">
        <v>432</v>
      </c>
      <c r="F120" s="239" t="s">
        <v>198</v>
      </c>
      <c r="G120" s="239" t="s">
        <v>433</v>
      </c>
      <c r="H120" s="240">
        <v>29.83</v>
      </c>
      <c r="I120" s="230" t="s">
        <v>7</v>
      </c>
      <c r="J120" s="235" t="s">
        <v>6</v>
      </c>
      <c r="K120" s="208">
        <f>IF(I120=0,0,VLOOKUP(I120,Reinigungsturnus!$A$5:$C$20,3,FALSE)*H120/12)</f>
        <v>283.38499999999999</v>
      </c>
      <c r="L120" s="302"/>
      <c r="M120" s="196">
        <f t="shared" si="13"/>
        <v>0</v>
      </c>
      <c r="N120" s="197">
        <f t="shared" si="14"/>
        <v>0</v>
      </c>
      <c r="O120" s="197">
        <f t="shared" si="15"/>
        <v>0</v>
      </c>
      <c r="P120" s="252">
        <f>VALUE('SVS UHR + Sicht'!$E$62)</f>
        <v>0</v>
      </c>
      <c r="Q120" s="208">
        <f>IF(J120=0,0,VLOOKUP(J120,Reinigungsturnus!$A$5:$C$20,3,FALSE)*H120/12)</f>
        <v>188.92333333333332</v>
      </c>
      <c r="R120" s="298"/>
      <c r="S120" s="196">
        <f t="shared" si="18"/>
        <v>0</v>
      </c>
      <c r="T120" s="197">
        <f t="shared" si="19"/>
        <v>0</v>
      </c>
      <c r="U120" s="197">
        <f t="shared" si="20"/>
        <v>0</v>
      </c>
      <c r="V120" s="246">
        <f>VALUE('SVS UHR + Sicht'!$E$62)</f>
        <v>0</v>
      </c>
      <c r="W120" s="306"/>
      <c r="X120" s="247">
        <f t="shared" si="16"/>
        <v>0</v>
      </c>
      <c r="Y120" s="248">
        <f t="shared" si="17"/>
        <v>0</v>
      </c>
      <c r="Z120" s="255">
        <f>VALUE('SVS GR '!$E$62)</f>
        <v>0</v>
      </c>
      <c r="AC120" s="221"/>
      <c r="AD120" s="221"/>
    </row>
    <row r="121" spans="1:30" s="220" customFormat="1" ht="51" customHeight="1">
      <c r="A121" s="219"/>
      <c r="B121" s="236" t="s">
        <v>461</v>
      </c>
      <c r="C121" s="237" t="s">
        <v>582</v>
      </c>
      <c r="D121" s="238" t="s">
        <v>677</v>
      </c>
      <c r="E121" s="239" t="s">
        <v>432</v>
      </c>
      <c r="F121" s="239" t="s">
        <v>198</v>
      </c>
      <c r="G121" s="239" t="s">
        <v>433</v>
      </c>
      <c r="H121" s="240">
        <v>49.85</v>
      </c>
      <c r="I121" s="230" t="s">
        <v>7</v>
      </c>
      <c r="J121" s="235" t="s">
        <v>6</v>
      </c>
      <c r="K121" s="208">
        <f>IF(I121=0,0,VLOOKUP(I121,Reinigungsturnus!$A$5:$C$20,3,FALSE)*H121/12)</f>
        <v>473.57500000000005</v>
      </c>
      <c r="L121" s="302"/>
      <c r="M121" s="196">
        <f t="shared" si="13"/>
        <v>0</v>
      </c>
      <c r="N121" s="197">
        <f t="shared" si="14"/>
        <v>0</v>
      </c>
      <c r="O121" s="197">
        <f t="shared" si="15"/>
        <v>0</v>
      </c>
      <c r="P121" s="252">
        <f>VALUE('SVS UHR + Sicht'!$E$62)</f>
        <v>0</v>
      </c>
      <c r="Q121" s="208">
        <f>IF(J121=0,0,VLOOKUP(J121,Reinigungsturnus!$A$5:$C$20,3,FALSE)*H121/12)</f>
        <v>315.71666666666664</v>
      </c>
      <c r="R121" s="298"/>
      <c r="S121" s="196">
        <f t="shared" si="18"/>
        <v>0</v>
      </c>
      <c r="T121" s="197">
        <f t="shared" si="19"/>
        <v>0</v>
      </c>
      <c r="U121" s="197">
        <f t="shared" si="20"/>
        <v>0</v>
      </c>
      <c r="V121" s="246">
        <f>VALUE('SVS UHR + Sicht'!$E$62)</f>
        <v>0</v>
      </c>
      <c r="W121" s="306"/>
      <c r="X121" s="247">
        <f t="shared" si="16"/>
        <v>0</v>
      </c>
      <c r="Y121" s="248">
        <f t="shared" si="17"/>
        <v>0</v>
      </c>
      <c r="Z121" s="255">
        <f>VALUE('SVS GR '!$E$62)</f>
        <v>0</v>
      </c>
      <c r="AC121" s="221"/>
      <c r="AD121" s="221"/>
    </row>
    <row r="122" spans="1:30" s="220" customFormat="1" ht="51" customHeight="1">
      <c r="A122" s="219"/>
      <c r="B122" s="236" t="s">
        <v>390</v>
      </c>
      <c r="C122" s="237" t="s">
        <v>583</v>
      </c>
      <c r="D122" s="238" t="s">
        <v>678</v>
      </c>
      <c r="E122" s="239" t="s">
        <v>432</v>
      </c>
      <c r="F122" s="239" t="s">
        <v>198</v>
      </c>
      <c r="G122" s="239" t="s">
        <v>433</v>
      </c>
      <c r="H122" s="240">
        <v>41.62</v>
      </c>
      <c r="I122" s="230" t="s">
        <v>7</v>
      </c>
      <c r="J122" s="235" t="s">
        <v>6</v>
      </c>
      <c r="K122" s="208">
        <f>IF(I122=0,0,VLOOKUP(I122,Reinigungsturnus!$A$5:$C$20,3,FALSE)*H122/12)</f>
        <v>395.38999999999993</v>
      </c>
      <c r="L122" s="302"/>
      <c r="M122" s="196">
        <f t="shared" si="13"/>
        <v>0</v>
      </c>
      <c r="N122" s="197">
        <f t="shared" si="14"/>
        <v>0</v>
      </c>
      <c r="O122" s="197">
        <f t="shared" si="15"/>
        <v>0</v>
      </c>
      <c r="P122" s="252">
        <f>VALUE('SVS UHR + Sicht'!$E$62)</f>
        <v>0</v>
      </c>
      <c r="Q122" s="208">
        <f>IF(J122=0,0,VLOOKUP(J122,Reinigungsturnus!$A$5:$C$20,3,FALSE)*H122/12)</f>
        <v>263.59333333333331</v>
      </c>
      <c r="R122" s="298"/>
      <c r="S122" s="196">
        <f t="shared" si="18"/>
        <v>0</v>
      </c>
      <c r="T122" s="197">
        <f t="shared" si="19"/>
        <v>0</v>
      </c>
      <c r="U122" s="197">
        <f t="shared" si="20"/>
        <v>0</v>
      </c>
      <c r="V122" s="246">
        <f>VALUE('SVS UHR + Sicht'!$E$62)</f>
        <v>0</v>
      </c>
      <c r="W122" s="306"/>
      <c r="X122" s="247">
        <f t="shared" si="16"/>
        <v>0</v>
      </c>
      <c r="Y122" s="248">
        <f t="shared" si="17"/>
        <v>0</v>
      </c>
      <c r="Z122" s="255">
        <f>VALUE('SVS GR '!$E$62)</f>
        <v>0</v>
      </c>
      <c r="AC122" s="221"/>
      <c r="AD122" s="221"/>
    </row>
    <row r="123" spans="1:30" s="220" customFormat="1" ht="51" customHeight="1">
      <c r="A123" s="219"/>
      <c r="B123" s="236" t="s">
        <v>391</v>
      </c>
      <c r="C123" s="237" t="s">
        <v>573</v>
      </c>
      <c r="D123" s="238" t="s">
        <v>679</v>
      </c>
      <c r="E123" s="239" t="s">
        <v>432</v>
      </c>
      <c r="F123" s="239" t="s">
        <v>198</v>
      </c>
      <c r="G123" s="239" t="s">
        <v>433</v>
      </c>
      <c r="H123" s="240">
        <v>29.83</v>
      </c>
      <c r="I123" s="230" t="s">
        <v>7</v>
      </c>
      <c r="J123" s="235" t="s">
        <v>6</v>
      </c>
      <c r="K123" s="208">
        <f>IF(I123=0,0,VLOOKUP(I123,Reinigungsturnus!$A$5:$C$20,3,FALSE)*H123/12)</f>
        <v>283.38499999999999</v>
      </c>
      <c r="L123" s="302"/>
      <c r="M123" s="196">
        <f t="shared" si="13"/>
        <v>0</v>
      </c>
      <c r="N123" s="197">
        <f t="shared" si="14"/>
        <v>0</v>
      </c>
      <c r="O123" s="197">
        <f t="shared" si="15"/>
        <v>0</v>
      </c>
      <c r="P123" s="252">
        <f>VALUE('SVS UHR + Sicht'!$E$62)</f>
        <v>0</v>
      </c>
      <c r="Q123" s="208">
        <f>IF(J123=0,0,VLOOKUP(J123,Reinigungsturnus!$A$5:$C$20,3,FALSE)*H123/12)</f>
        <v>188.92333333333332</v>
      </c>
      <c r="R123" s="298"/>
      <c r="S123" s="196">
        <f t="shared" si="18"/>
        <v>0</v>
      </c>
      <c r="T123" s="197">
        <f t="shared" si="19"/>
        <v>0</v>
      </c>
      <c r="U123" s="197">
        <f t="shared" si="20"/>
        <v>0</v>
      </c>
      <c r="V123" s="246">
        <f>VALUE('SVS UHR + Sicht'!$E$62)</f>
        <v>0</v>
      </c>
      <c r="W123" s="306"/>
      <c r="X123" s="247">
        <f t="shared" si="16"/>
        <v>0</v>
      </c>
      <c r="Y123" s="248">
        <f t="shared" si="17"/>
        <v>0</v>
      </c>
      <c r="Z123" s="255">
        <f>VALUE('SVS GR '!$E$62)</f>
        <v>0</v>
      </c>
      <c r="AC123" s="221"/>
      <c r="AD123" s="221"/>
    </row>
    <row r="124" spans="1:30" s="220" customFormat="1" ht="51" customHeight="1">
      <c r="A124" s="219"/>
      <c r="B124" s="236" t="s">
        <v>392</v>
      </c>
      <c r="C124" s="237" t="s">
        <v>572</v>
      </c>
      <c r="D124" s="238" t="s">
        <v>680</v>
      </c>
      <c r="E124" s="239" t="s">
        <v>432</v>
      </c>
      <c r="F124" s="239" t="s">
        <v>198</v>
      </c>
      <c r="G124" s="239" t="s">
        <v>433</v>
      </c>
      <c r="H124" s="240">
        <v>67.709999999999994</v>
      </c>
      <c r="I124" s="230" t="s">
        <v>7</v>
      </c>
      <c r="J124" s="235" t="s">
        <v>6</v>
      </c>
      <c r="K124" s="208">
        <f>IF(I124=0,0,VLOOKUP(I124,Reinigungsturnus!$A$5:$C$20,3,FALSE)*H124/12)</f>
        <v>643.245</v>
      </c>
      <c r="L124" s="302"/>
      <c r="M124" s="196">
        <f t="shared" si="13"/>
        <v>0</v>
      </c>
      <c r="N124" s="197">
        <f t="shared" si="14"/>
        <v>0</v>
      </c>
      <c r="O124" s="197">
        <f t="shared" si="15"/>
        <v>0</v>
      </c>
      <c r="P124" s="252">
        <f>VALUE('SVS UHR + Sicht'!$E$62)</f>
        <v>0</v>
      </c>
      <c r="Q124" s="208">
        <f>IF(J124=0,0,VLOOKUP(J124,Reinigungsturnus!$A$5:$C$20,3,FALSE)*H124/12)</f>
        <v>428.82999999999993</v>
      </c>
      <c r="R124" s="298"/>
      <c r="S124" s="196">
        <f t="shared" si="18"/>
        <v>0</v>
      </c>
      <c r="T124" s="197">
        <f t="shared" si="19"/>
        <v>0</v>
      </c>
      <c r="U124" s="197">
        <f t="shared" si="20"/>
        <v>0</v>
      </c>
      <c r="V124" s="246">
        <f>VALUE('SVS UHR + Sicht'!$E$62)</f>
        <v>0</v>
      </c>
      <c r="W124" s="306"/>
      <c r="X124" s="247">
        <f t="shared" si="16"/>
        <v>0</v>
      </c>
      <c r="Y124" s="248">
        <f t="shared" si="17"/>
        <v>0</v>
      </c>
      <c r="Z124" s="255">
        <f>VALUE('SVS GR '!$E$62)</f>
        <v>0</v>
      </c>
      <c r="AC124" s="221"/>
      <c r="AD124" s="221"/>
    </row>
    <row r="125" spans="1:30" s="220" customFormat="1" ht="51" customHeight="1">
      <c r="A125" s="219"/>
      <c r="B125" s="236" t="s">
        <v>393</v>
      </c>
      <c r="C125" s="237" t="s">
        <v>572</v>
      </c>
      <c r="D125" s="238" t="s">
        <v>681</v>
      </c>
      <c r="E125" s="239" t="s">
        <v>432</v>
      </c>
      <c r="F125" s="239" t="s">
        <v>198</v>
      </c>
      <c r="G125" s="239" t="s">
        <v>433</v>
      </c>
      <c r="H125" s="240">
        <v>68.430000000000007</v>
      </c>
      <c r="I125" s="230" t="s">
        <v>7</v>
      </c>
      <c r="J125" s="235" t="s">
        <v>6</v>
      </c>
      <c r="K125" s="208">
        <f>IF(I125=0,0,VLOOKUP(I125,Reinigungsturnus!$A$5:$C$20,3,FALSE)*H125/12)</f>
        <v>650.08500000000004</v>
      </c>
      <c r="L125" s="302"/>
      <c r="M125" s="196">
        <f t="shared" si="13"/>
        <v>0</v>
      </c>
      <c r="N125" s="197">
        <f t="shared" si="14"/>
        <v>0</v>
      </c>
      <c r="O125" s="197">
        <f t="shared" si="15"/>
        <v>0</v>
      </c>
      <c r="P125" s="252">
        <f>VALUE('SVS UHR + Sicht'!$E$62)</f>
        <v>0</v>
      </c>
      <c r="Q125" s="208">
        <f>IF(J125=0,0,VLOOKUP(J125,Reinigungsturnus!$A$5:$C$20,3,FALSE)*H125/12)</f>
        <v>433.39000000000004</v>
      </c>
      <c r="R125" s="298"/>
      <c r="S125" s="196">
        <f t="shared" si="18"/>
        <v>0</v>
      </c>
      <c r="T125" s="197">
        <f t="shared" si="19"/>
        <v>0</v>
      </c>
      <c r="U125" s="197">
        <f t="shared" si="20"/>
        <v>0</v>
      </c>
      <c r="V125" s="246">
        <f>VALUE('SVS UHR + Sicht'!$E$62)</f>
        <v>0</v>
      </c>
      <c r="W125" s="306"/>
      <c r="X125" s="247">
        <f t="shared" si="16"/>
        <v>0</v>
      </c>
      <c r="Y125" s="248">
        <f t="shared" si="17"/>
        <v>0</v>
      </c>
      <c r="Z125" s="255">
        <f>VALUE('SVS GR '!$E$62)</f>
        <v>0</v>
      </c>
      <c r="AC125" s="221"/>
      <c r="AD125" s="221"/>
    </row>
    <row r="126" spans="1:30" s="220" customFormat="1" ht="51" customHeight="1">
      <c r="A126" s="219"/>
      <c r="B126" s="236" t="s">
        <v>394</v>
      </c>
      <c r="C126" s="237" t="s">
        <v>572</v>
      </c>
      <c r="D126" s="238" t="s">
        <v>682</v>
      </c>
      <c r="E126" s="239" t="s">
        <v>432</v>
      </c>
      <c r="F126" s="239" t="s">
        <v>198</v>
      </c>
      <c r="G126" s="239" t="s">
        <v>433</v>
      </c>
      <c r="H126" s="240">
        <v>67.650000000000006</v>
      </c>
      <c r="I126" s="230" t="s">
        <v>7</v>
      </c>
      <c r="J126" s="235" t="s">
        <v>6</v>
      </c>
      <c r="K126" s="208">
        <f>IF(I126=0,0,VLOOKUP(I126,Reinigungsturnus!$A$5:$C$20,3,FALSE)*H126/12)</f>
        <v>642.67500000000007</v>
      </c>
      <c r="L126" s="302"/>
      <c r="M126" s="196">
        <f t="shared" si="13"/>
        <v>0</v>
      </c>
      <c r="N126" s="197">
        <f t="shared" si="14"/>
        <v>0</v>
      </c>
      <c r="O126" s="197">
        <f t="shared" si="15"/>
        <v>0</v>
      </c>
      <c r="P126" s="252">
        <f>VALUE('SVS UHR + Sicht'!$E$62)</f>
        <v>0</v>
      </c>
      <c r="Q126" s="208">
        <f>IF(J126=0,0,VLOOKUP(J126,Reinigungsturnus!$A$5:$C$20,3,FALSE)*H126/12)</f>
        <v>428.45000000000005</v>
      </c>
      <c r="R126" s="298"/>
      <c r="S126" s="196">
        <f t="shared" si="18"/>
        <v>0</v>
      </c>
      <c r="T126" s="197">
        <f t="shared" si="19"/>
        <v>0</v>
      </c>
      <c r="U126" s="197">
        <f t="shared" si="20"/>
        <v>0</v>
      </c>
      <c r="V126" s="246">
        <f>VALUE('SVS UHR + Sicht'!$E$62)</f>
        <v>0</v>
      </c>
      <c r="W126" s="306"/>
      <c r="X126" s="247">
        <f t="shared" si="16"/>
        <v>0</v>
      </c>
      <c r="Y126" s="248">
        <f t="shared" si="17"/>
        <v>0</v>
      </c>
      <c r="Z126" s="255">
        <f>VALUE('SVS GR '!$E$62)</f>
        <v>0</v>
      </c>
      <c r="AC126" s="221"/>
      <c r="AD126" s="221"/>
    </row>
    <row r="127" spans="1:30" s="220" customFormat="1" ht="51" customHeight="1">
      <c r="A127" s="219"/>
      <c r="B127" s="236" t="s">
        <v>395</v>
      </c>
      <c r="C127" s="237" t="s">
        <v>592</v>
      </c>
      <c r="D127" s="238" t="s">
        <v>683</v>
      </c>
      <c r="E127" s="239" t="s">
        <v>432</v>
      </c>
      <c r="F127" s="239"/>
      <c r="G127" s="239" t="s">
        <v>728</v>
      </c>
      <c r="H127" s="240">
        <v>39.86</v>
      </c>
      <c r="I127" s="230">
        <v>0</v>
      </c>
      <c r="J127" s="235">
        <v>0</v>
      </c>
      <c r="K127" s="212"/>
      <c r="L127" s="303"/>
      <c r="M127" s="213"/>
      <c r="N127" s="214"/>
      <c r="O127" s="214"/>
      <c r="P127" s="253"/>
      <c r="Q127" s="209"/>
      <c r="R127" s="297"/>
      <c r="S127" s="210"/>
      <c r="T127" s="211"/>
      <c r="U127" s="211"/>
      <c r="V127" s="257"/>
      <c r="W127" s="209"/>
      <c r="X127" s="198"/>
      <c r="Y127" s="199"/>
      <c r="Z127" s="308"/>
      <c r="AC127" s="221"/>
      <c r="AD127" s="221"/>
    </row>
    <row r="128" spans="1:30" s="220" customFormat="1" ht="51" customHeight="1">
      <c r="A128" s="219"/>
      <c r="B128" s="236" t="s">
        <v>396</v>
      </c>
      <c r="C128" s="237" t="s">
        <v>547</v>
      </c>
      <c r="D128" s="238" t="s">
        <v>684</v>
      </c>
      <c r="E128" s="239" t="s">
        <v>432</v>
      </c>
      <c r="F128" s="239"/>
      <c r="G128" s="239" t="s">
        <v>728</v>
      </c>
      <c r="H128" s="240">
        <v>1.1599999999999999</v>
      </c>
      <c r="I128" s="230">
        <v>0</v>
      </c>
      <c r="J128" s="235">
        <v>0</v>
      </c>
      <c r="K128" s="209"/>
      <c r="L128" s="297"/>
      <c r="M128" s="210"/>
      <c r="N128" s="211"/>
      <c r="O128" s="211"/>
      <c r="P128" s="251"/>
      <c r="Q128" s="209"/>
      <c r="R128" s="297"/>
      <c r="S128" s="210"/>
      <c r="T128" s="211"/>
      <c r="U128" s="211"/>
      <c r="V128" s="257"/>
      <c r="W128" s="209"/>
      <c r="X128" s="198"/>
      <c r="Y128" s="199"/>
      <c r="Z128" s="308"/>
      <c r="AC128" s="221"/>
      <c r="AD128" s="221"/>
    </row>
    <row r="129" spans="1:30" s="220" customFormat="1" ht="51" customHeight="1">
      <c r="A129" s="219"/>
      <c r="B129" s="236" t="s">
        <v>397</v>
      </c>
      <c r="C129" s="237" t="s">
        <v>525</v>
      </c>
      <c r="D129" s="238" t="s">
        <v>685</v>
      </c>
      <c r="E129" s="239" t="s">
        <v>432</v>
      </c>
      <c r="F129" s="239" t="s">
        <v>199</v>
      </c>
      <c r="G129" s="239" t="s">
        <v>433</v>
      </c>
      <c r="H129" s="240">
        <v>161.01</v>
      </c>
      <c r="I129" s="230" t="s">
        <v>9</v>
      </c>
      <c r="J129" s="235">
        <v>0</v>
      </c>
      <c r="K129" s="208">
        <f>IF(I129=0,0,VLOOKUP(I129,Reinigungsturnus!$A$5:$C$20,3,FALSE)*H129/12)</f>
        <v>2549.3249999999998</v>
      </c>
      <c r="L129" s="302"/>
      <c r="M129" s="196">
        <f t="shared" si="13"/>
        <v>0</v>
      </c>
      <c r="N129" s="197">
        <f t="shared" si="14"/>
        <v>0</v>
      </c>
      <c r="O129" s="197">
        <f t="shared" si="15"/>
        <v>0</v>
      </c>
      <c r="P129" s="252">
        <f>VALUE('SVS UHR + Sicht'!$E$62)</f>
        <v>0</v>
      </c>
      <c r="Q129" s="209"/>
      <c r="R129" s="297"/>
      <c r="S129" s="210"/>
      <c r="T129" s="211"/>
      <c r="U129" s="211"/>
      <c r="V129" s="257"/>
      <c r="W129" s="306"/>
      <c r="X129" s="247">
        <f t="shared" si="16"/>
        <v>0</v>
      </c>
      <c r="Y129" s="248">
        <f t="shared" si="17"/>
        <v>0</v>
      </c>
      <c r="Z129" s="255">
        <f>VALUE('SVS GR '!$E$62)</f>
        <v>0</v>
      </c>
      <c r="AC129" s="221"/>
      <c r="AD129" s="221"/>
    </row>
    <row r="130" spans="1:30" s="220" customFormat="1" ht="51" customHeight="1">
      <c r="A130" s="219"/>
      <c r="B130" s="236" t="s">
        <v>398</v>
      </c>
      <c r="C130" s="237" t="s">
        <v>565</v>
      </c>
      <c r="D130" s="238" t="s">
        <v>686</v>
      </c>
      <c r="E130" s="239" t="s">
        <v>432</v>
      </c>
      <c r="F130" s="239" t="s">
        <v>199</v>
      </c>
      <c r="G130" s="239" t="s">
        <v>433</v>
      </c>
      <c r="H130" s="240">
        <v>23.11</v>
      </c>
      <c r="I130" s="230" t="s">
        <v>9</v>
      </c>
      <c r="J130" s="235">
        <v>0</v>
      </c>
      <c r="K130" s="208">
        <f>IF(I130=0,0,VLOOKUP(I130,Reinigungsturnus!$A$5:$C$20,3,FALSE)*H130/12)</f>
        <v>365.9083333333333</v>
      </c>
      <c r="L130" s="302"/>
      <c r="M130" s="196">
        <f t="shared" si="13"/>
        <v>0</v>
      </c>
      <c r="N130" s="197">
        <f t="shared" si="14"/>
        <v>0</v>
      </c>
      <c r="O130" s="197">
        <f t="shared" si="15"/>
        <v>0</v>
      </c>
      <c r="P130" s="252">
        <f>VALUE('SVS UHR + Sicht'!$E$62)</f>
        <v>0</v>
      </c>
      <c r="Q130" s="209"/>
      <c r="R130" s="297"/>
      <c r="S130" s="210"/>
      <c r="T130" s="211"/>
      <c r="U130" s="211"/>
      <c r="V130" s="257"/>
      <c r="W130" s="306"/>
      <c r="X130" s="247">
        <f t="shared" si="16"/>
        <v>0</v>
      </c>
      <c r="Y130" s="248">
        <f t="shared" si="17"/>
        <v>0</v>
      </c>
      <c r="Z130" s="255">
        <f>VALUE('SVS GR '!$E$62)</f>
        <v>0</v>
      </c>
      <c r="AC130" s="221"/>
      <c r="AD130" s="221"/>
    </row>
    <row r="131" spans="1:30" s="220" customFormat="1" ht="51" customHeight="1">
      <c r="A131" s="219"/>
      <c r="B131" s="236" t="s">
        <v>399</v>
      </c>
      <c r="C131" s="237" t="s">
        <v>593</v>
      </c>
      <c r="D131" s="238" t="s">
        <v>687</v>
      </c>
      <c r="E131" s="239" t="s">
        <v>432</v>
      </c>
      <c r="F131" s="239" t="s">
        <v>199</v>
      </c>
      <c r="G131" s="239" t="s">
        <v>433</v>
      </c>
      <c r="H131" s="240">
        <v>104.52</v>
      </c>
      <c r="I131" s="230" t="s">
        <v>9</v>
      </c>
      <c r="J131" s="235">
        <v>0</v>
      </c>
      <c r="K131" s="208">
        <f>IF(I131=0,0,VLOOKUP(I131,Reinigungsturnus!$A$5:$C$20,3,FALSE)*H131/12)</f>
        <v>1654.8999999999999</v>
      </c>
      <c r="L131" s="302"/>
      <c r="M131" s="196">
        <f t="shared" si="13"/>
        <v>0</v>
      </c>
      <c r="N131" s="197">
        <f t="shared" si="14"/>
        <v>0</v>
      </c>
      <c r="O131" s="197">
        <f t="shared" si="15"/>
        <v>0</v>
      </c>
      <c r="P131" s="252">
        <f>VALUE('SVS UHR + Sicht'!$E$62)</f>
        <v>0</v>
      </c>
      <c r="Q131" s="209"/>
      <c r="R131" s="297"/>
      <c r="S131" s="210"/>
      <c r="T131" s="211"/>
      <c r="U131" s="211"/>
      <c r="V131" s="257"/>
      <c r="W131" s="306"/>
      <c r="X131" s="247">
        <f t="shared" si="16"/>
        <v>0</v>
      </c>
      <c r="Y131" s="248">
        <f t="shared" si="17"/>
        <v>0</v>
      </c>
      <c r="Z131" s="255">
        <f>VALUE('SVS GR '!$E$62)</f>
        <v>0</v>
      </c>
      <c r="AC131" s="221"/>
      <c r="AD131" s="221"/>
    </row>
    <row r="132" spans="1:30" s="220" customFormat="1" ht="51" customHeight="1">
      <c r="A132" s="219"/>
      <c r="B132" s="236" t="s">
        <v>400</v>
      </c>
      <c r="C132" s="237" t="s">
        <v>581</v>
      </c>
      <c r="D132" s="238" t="s">
        <v>688</v>
      </c>
      <c r="E132" s="239" t="s">
        <v>432</v>
      </c>
      <c r="F132" s="239" t="s">
        <v>199</v>
      </c>
      <c r="G132" s="239" t="s">
        <v>433</v>
      </c>
      <c r="H132" s="240">
        <v>26.61</v>
      </c>
      <c r="I132" s="230" t="s">
        <v>9</v>
      </c>
      <c r="J132" s="235">
        <v>0</v>
      </c>
      <c r="K132" s="208">
        <f>IF(I132=0,0,VLOOKUP(I132,Reinigungsturnus!$A$5:$C$20,3,FALSE)*H132/12)</f>
        <v>421.32499999999999</v>
      </c>
      <c r="L132" s="302"/>
      <c r="M132" s="196">
        <f t="shared" si="13"/>
        <v>0</v>
      </c>
      <c r="N132" s="197">
        <f t="shared" si="14"/>
        <v>0</v>
      </c>
      <c r="O132" s="197">
        <f t="shared" si="15"/>
        <v>0</v>
      </c>
      <c r="P132" s="252">
        <f>VALUE('SVS UHR + Sicht'!$E$62)</f>
        <v>0</v>
      </c>
      <c r="Q132" s="209"/>
      <c r="R132" s="297"/>
      <c r="S132" s="210"/>
      <c r="T132" s="211"/>
      <c r="U132" s="211"/>
      <c r="V132" s="257"/>
      <c r="W132" s="306"/>
      <c r="X132" s="247">
        <f t="shared" si="16"/>
        <v>0</v>
      </c>
      <c r="Y132" s="248">
        <f t="shared" si="17"/>
        <v>0</v>
      </c>
      <c r="Z132" s="255">
        <f>VALUE('SVS GR '!$E$62)</f>
        <v>0</v>
      </c>
      <c r="AC132" s="221"/>
      <c r="AD132" s="221"/>
    </row>
    <row r="133" spans="1:30" s="220" customFormat="1" ht="51" customHeight="1">
      <c r="A133" s="219"/>
      <c r="B133" s="236" t="s">
        <v>401</v>
      </c>
      <c r="C133" s="237" t="s">
        <v>581</v>
      </c>
      <c r="D133" s="238" t="s">
        <v>689</v>
      </c>
      <c r="E133" s="239" t="s">
        <v>432</v>
      </c>
      <c r="F133" s="239" t="s">
        <v>199</v>
      </c>
      <c r="G133" s="239" t="s">
        <v>433</v>
      </c>
      <c r="H133" s="240">
        <v>26.61</v>
      </c>
      <c r="I133" s="230" t="s">
        <v>9</v>
      </c>
      <c r="J133" s="235">
        <v>0</v>
      </c>
      <c r="K133" s="208">
        <f>IF(I133=0,0,VLOOKUP(I133,Reinigungsturnus!$A$5:$C$20,3,FALSE)*H133/12)</f>
        <v>421.32499999999999</v>
      </c>
      <c r="L133" s="302"/>
      <c r="M133" s="196">
        <f t="shared" si="13"/>
        <v>0</v>
      </c>
      <c r="N133" s="197">
        <f t="shared" si="14"/>
        <v>0</v>
      </c>
      <c r="O133" s="197">
        <f t="shared" si="15"/>
        <v>0</v>
      </c>
      <c r="P133" s="252">
        <f>VALUE('SVS UHR + Sicht'!$E$62)</f>
        <v>0</v>
      </c>
      <c r="Q133" s="209"/>
      <c r="R133" s="297"/>
      <c r="S133" s="210"/>
      <c r="T133" s="211"/>
      <c r="U133" s="211"/>
      <c r="V133" s="257"/>
      <c r="W133" s="306"/>
      <c r="X133" s="247">
        <f t="shared" si="16"/>
        <v>0</v>
      </c>
      <c r="Y133" s="248">
        <f t="shared" si="17"/>
        <v>0</v>
      </c>
      <c r="Z133" s="255">
        <f>VALUE('SVS GR '!$E$62)</f>
        <v>0</v>
      </c>
      <c r="AC133" s="221"/>
      <c r="AD133" s="221"/>
    </row>
    <row r="134" spans="1:30" s="220" customFormat="1" ht="51" customHeight="1">
      <c r="A134" s="219"/>
      <c r="B134" s="236" t="s">
        <v>402</v>
      </c>
      <c r="C134" s="237" t="s">
        <v>584</v>
      </c>
      <c r="D134" s="238" t="s">
        <v>430</v>
      </c>
      <c r="E134" s="239" t="s">
        <v>432</v>
      </c>
      <c r="F134" s="239" t="s">
        <v>201</v>
      </c>
      <c r="G134" s="239" t="s">
        <v>433</v>
      </c>
      <c r="H134" s="240">
        <v>20.47</v>
      </c>
      <c r="I134" s="230" t="s">
        <v>10</v>
      </c>
      <c r="J134" s="235">
        <v>0</v>
      </c>
      <c r="K134" s="208">
        <f>IF(I134=0,0,VLOOKUP(I134,Reinigungsturnus!$A$5:$C$20,3,FALSE)*H134/12)</f>
        <v>64.821666666666658</v>
      </c>
      <c r="L134" s="302"/>
      <c r="M134" s="196">
        <f t="shared" si="13"/>
        <v>0</v>
      </c>
      <c r="N134" s="197">
        <f t="shared" si="14"/>
        <v>0</v>
      </c>
      <c r="O134" s="197">
        <f t="shared" si="15"/>
        <v>0</v>
      </c>
      <c r="P134" s="252">
        <f>VALUE('SVS UHR + Sicht'!$E$62)</f>
        <v>0</v>
      </c>
      <c r="Q134" s="209"/>
      <c r="R134" s="297"/>
      <c r="S134" s="210"/>
      <c r="T134" s="211"/>
      <c r="U134" s="211"/>
      <c r="V134" s="257"/>
      <c r="W134" s="306"/>
      <c r="X134" s="247">
        <f t="shared" si="16"/>
        <v>0</v>
      </c>
      <c r="Y134" s="248">
        <f t="shared" si="17"/>
        <v>0</v>
      </c>
      <c r="Z134" s="255">
        <f>VALUE('SVS GR '!$E$62)</f>
        <v>0</v>
      </c>
      <c r="AC134" s="221"/>
      <c r="AD134" s="221"/>
    </row>
    <row r="135" spans="1:30" s="220" customFormat="1" ht="51" customHeight="1">
      <c r="A135" s="219"/>
      <c r="B135" s="236" t="s">
        <v>403</v>
      </c>
      <c r="C135" s="237" t="s">
        <v>584</v>
      </c>
      <c r="D135" s="238" t="s">
        <v>428</v>
      </c>
      <c r="E135" s="239" t="s">
        <v>432</v>
      </c>
      <c r="F135" s="239" t="s">
        <v>201</v>
      </c>
      <c r="G135" s="239" t="s">
        <v>433</v>
      </c>
      <c r="H135" s="240">
        <v>20.47</v>
      </c>
      <c r="I135" s="230" t="s">
        <v>10</v>
      </c>
      <c r="J135" s="235">
        <v>0</v>
      </c>
      <c r="K135" s="208">
        <f>IF(I135=0,0,VLOOKUP(I135,Reinigungsturnus!$A$5:$C$20,3,FALSE)*H135/12)</f>
        <v>64.821666666666658</v>
      </c>
      <c r="L135" s="302"/>
      <c r="M135" s="196">
        <f t="shared" si="13"/>
        <v>0</v>
      </c>
      <c r="N135" s="197">
        <f t="shared" si="14"/>
        <v>0</v>
      </c>
      <c r="O135" s="197">
        <f t="shared" si="15"/>
        <v>0</v>
      </c>
      <c r="P135" s="252">
        <f>VALUE('SVS UHR + Sicht'!$E$62)</f>
        <v>0</v>
      </c>
      <c r="Q135" s="209"/>
      <c r="R135" s="297"/>
      <c r="S135" s="210"/>
      <c r="T135" s="211"/>
      <c r="U135" s="211"/>
      <c r="V135" s="257"/>
      <c r="W135" s="306"/>
      <c r="X135" s="247">
        <f t="shared" si="16"/>
        <v>0</v>
      </c>
      <c r="Y135" s="248">
        <f t="shared" si="17"/>
        <v>0</v>
      </c>
      <c r="Z135" s="255">
        <f>VALUE('SVS GR '!$E$62)</f>
        <v>0</v>
      </c>
      <c r="AC135" s="221"/>
      <c r="AD135" s="221"/>
    </row>
    <row r="136" spans="1:30" s="220" customFormat="1" ht="51" customHeight="1">
      <c r="A136" s="219"/>
      <c r="B136" s="236" t="s">
        <v>404</v>
      </c>
      <c r="C136" s="237" t="s">
        <v>594</v>
      </c>
      <c r="D136" s="238" t="s">
        <v>429</v>
      </c>
      <c r="E136" s="239" t="s">
        <v>432</v>
      </c>
      <c r="F136" s="239"/>
      <c r="G136" s="239" t="s">
        <v>724</v>
      </c>
      <c r="H136" s="240">
        <v>4.68</v>
      </c>
      <c r="I136" s="230">
        <v>0</v>
      </c>
      <c r="J136" s="235">
        <v>0</v>
      </c>
      <c r="K136" s="212"/>
      <c r="L136" s="303"/>
      <c r="M136" s="213"/>
      <c r="N136" s="214"/>
      <c r="O136" s="214"/>
      <c r="P136" s="253"/>
      <c r="Q136" s="209"/>
      <c r="R136" s="297"/>
      <c r="S136" s="210"/>
      <c r="T136" s="211"/>
      <c r="U136" s="211"/>
      <c r="V136" s="257"/>
      <c r="W136" s="209"/>
      <c r="X136" s="198"/>
      <c r="Y136" s="199"/>
      <c r="Z136" s="308"/>
      <c r="AC136" s="221"/>
      <c r="AD136" s="221"/>
    </row>
    <row r="137" spans="1:30" s="220" customFormat="1" ht="51" customHeight="1">
      <c r="A137" s="219"/>
      <c r="B137" s="236" t="s">
        <v>405</v>
      </c>
      <c r="C137" s="237" t="s">
        <v>547</v>
      </c>
      <c r="D137" s="238" t="s">
        <v>690</v>
      </c>
      <c r="E137" s="239" t="s">
        <v>432</v>
      </c>
      <c r="F137" s="239"/>
      <c r="G137" s="239" t="s">
        <v>433</v>
      </c>
      <c r="H137" s="240">
        <v>1.49</v>
      </c>
      <c r="I137" s="230">
        <v>0</v>
      </c>
      <c r="J137" s="235">
        <v>0</v>
      </c>
      <c r="K137" s="209"/>
      <c r="L137" s="297"/>
      <c r="M137" s="210"/>
      <c r="N137" s="211"/>
      <c r="O137" s="211"/>
      <c r="P137" s="251"/>
      <c r="Q137" s="209"/>
      <c r="R137" s="297"/>
      <c r="S137" s="210"/>
      <c r="T137" s="211"/>
      <c r="U137" s="211"/>
      <c r="V137" s="257"/>
      <c r="W137" s="209"/>
      <c r="X137" s="198"/>
      <c r="Y137" s="199"/>
      <c r="Z137" s="308"/>
      <c r="AC137" s="221"/>
      <c r="AD137" s="221"/>
    </row>
    <row r="138" spans="1:30" s="220" customFormat="1" ht="51" customHeight="1">
      <c r="A138" s="219"/>
      <c r="B138" s="236" t="s">
        <v>406</v>
      </c>
      <c r="C138" s="237" t="s">
        <v>561</v>
      </c>
      <c r="D138" s="238" t="s">
        <v>691</v>
      </c>
      <c r="E138" s="239" t="s">
        <v>432</v>
      </c>
      <c r="F138" s="239" t="s">
        <v>202</v>
      </c>
      <c r="G138" s="239" t="s">
        <v>433</v>
      </c>
      <c r="H138" s="240">
        <v>20.010000000000002</v>
      </c>
      <c r="I138" s="230" t="s">
        <v>9</v>
      </c>
      <c r="J138" s="235">
        <v>0</v>
      </c>
      <c r="K138" s="208">
        <f>IF(I138=0,0,VLOOKUP(I138,Reinigungsturnus!$A$5:$C$20,3,FALSE)*H138/12)</f>
        <v>316.82499999999999</v>
      </c>
      <c r="L138" s="302"/>
      <c r="M138" s="196">
        <f t="shared" ref="M138:M167" si="21">IF(L138=0,0,K138/L138)</f>
        <v>0</v>
      </c>
      <c r="N138" s="197">
        <f t="shared" ref="N138:N167" si="22">M138*P138</f>
        <v>0</v>
      </c>
      <c r="O138" s="197">
        <f t="shared" ref="O138:O167" si="23">N138*12</f>
        <v>0</v>
      </c>
      <c r="P138" s="252">
        <f>VALUE('SVS UHR + Sicht'!$E$62)</f>
        <v>0</v>
      </c>
      <c r="Q138" s="209"/>
      <c r="R138" s="297"/>
      <c r="S138" s="210"/>
      <c r="T138" s="211"/>
      <c r="U138" s="211"/>
      <c r="V138" s="257"/>
      <c r="W138" s="306"/>
      <c r="X138" s="247">
        <f t="shared" ref="X138:X167" si="24">IF(W138=0,0,H138/W138)</f>
        <v>0</v>
      </c>
      <c r="Y138" s="248">
        <f t="shared" ref="Y138:Y167" si="25">X138*Z138</f>
        <v>0</v>
      </c>
      <c r="Z138" s="255">
        <f>VALUE('SVS GR '!$E$62)</f>
        <v>0</v>
      </c>
      <c r="AC138" s="221"/>
      <c r="AD138" s="221"/>
    </row>
    <row r="139" spans="1:30" s="220" customFormat="1" ht="51" customHeight="1">
      <c r="A139" s="219"/>
      <c r="B139" s="236" t="s">
        <v>407</v>
      </c>
      <c r="C139" s="237" t="s">
        <v>562</v>
      </c>
      <c r="D139" s="238" t="s">
        <v>692</v>
      </c>
      <c r="E139" s="239" t="s">
        <v>432</v>
      </c>
      <c r="F139" s="239" t="s">
        <v>202</v>
      </c>
      <c r="G139" s="239" t="s">
        <v>724</v>
      </c>
      <c r="H139" s="240">
        <v>36.53</v>
      </c>
      <c r="I139" s="230" t="s">
        <v>9</v>
      </c>
      <c r="J139" s="235">
        <v>0</v>
      </c>
      <c r="K139" s="208">
        <f>IF(I139=0,0,VLOOKUP(I139,Reinigungsturnus!$A$5:$C$20,3,FALSE)*H139/12)</f>
        <v>578.39166666666665</v>
      </c>
      <c r="L139" s="302"/>
      <c r="M139" s="196">
        <f t="shared" si="21"/>
        <v>0</v>
      </c>
      <c r="N139" s="197">
        <f t="shared" si="22"/>
        <v>0</v>
      </c>
      <c r="O139" s="197">
        <f t="shared" si="23"/>
        <v>0</v>
      </c>
      <c r="P139" s="252">
        <f>VALUE('SVS UHR + Sicht'!$E$62)</f>
        <v>0</v>
      </c>
      <c r="Q139" s="209"/>
      <c r="R139" s="297"/>
      <c r="S139" s="210"/>
      <c r="T139" s="211"/>
      <c r="U139" s="211"/>
      <c r="V139" s="257"/>
      <c r="W139" s="306"/>
      <c r="X139" s="247">
        <f t="shared" si="24"/>
        <v>0</v>
      </c>
      <c r="Y139" s="248">
        <f t="shared" si="25"/>
        <v>0</v>
      </c>
      <c r="Z139" s="255">
        <f>VALUE('SVS GR '!$E$62)</f>
        <v>0</v>
      </c>
      <c r="AC139" s="221"/>
      <c r="AD139" s="221"/>
    </row>
    <row r="140" spans="1:30" s="220" customFormat="1" ht="51" customHeight="1">
      <c r="A140" s="219"/>
      <c r="B140" s="236" t="s">
        <v>408</v>
      </c>
      <c r="C140" s="237" t="s">
        <v>563</v>
      </c>
      <c r="D140" s="238" t="s">
        <v>693</v>
      </c>
      <c r="E140" s="239" t="s">
        <v>432</v>
      </c>
      <c r="F140" s="239" t="s">
        <v>202</v>
      </c>
      <c r="G140" s="239" t="s">
        <v>724</v>
      </c>
      <c r="H140" s="240">
        <v>28.14</v>
      </c>
      <c r="I140" s="230" t="s">
        <v>9</v>
      </c>
      <c r="J140" s="235">
        <v>0</v>
      </c>
      <c r="K140" s="208">
        <f>IF(I140=0,0,VLOOKUP(I140,Reinigungsturnus!$A$5:$C$20,3,FALSE)*H140/12)</f>
        <v>445.55</v>
      </c>
      <c r="L140" s="302"/>
      <c r="M140" s="196">
        <f t="shared" si="21"/>
        <v>0</v>
      </c>
      <c r="N140" s="197">
        <f t="shared" si="22"/>
        <v>0</v>
      </c>
      <c r="O140" s="197">
        <f t="shared" si="23"/>
        <v>0</v>
      </c>
      <c r="P140" s="252">
        <f>VALUE('SVS UHR + Sicht'!$E$62)</f>
        <v>0</v>
      </c>
      <c r="Q140" s="209"/>
      <c r="R140" s="297"/>
      <c r="S140" s="210"/>
      <c r="T140" s="211"/>
      <c r="U140" s="211"/>
      <c r="V140" s="257"/>
      <c r="W140" s="306"/>
      <c r="X140" s="247">
        <f t="shared" si="24"/>
        <v>0</v>
      </c>
      <c r="Y140" s="248">
        <f t="shared" si="25"/>
        <v>0</v>
      </c>
      <c r="Z140" s="255">
        <f>VALUE('SVS GR '!$E$62)</f>
        <v>0</v>
      </c>
      <c r="AC140" s="221"/>
      <c r="AD140" s="221"/>
    </row>
    <row r="141" spans="1:30" s="220" customFormat="1" ht="51" customHeight="1">
      <c r="A141" s="219"/>
      <c r="B141" s="236" t="s">
        <v>462</v>
      </c>
      <c r="C141" s="237" t="s">
        <v>574</v>
      </c>
      <c r="D141" s="238" t="s">
        <v>694</v>
      </c>
      <c r="E141" s="239" t="s">
        <v>432</v>
      </c>
      <c r="F141" s="239"/>
      <c r="G141" s="239" t="s">
        <v>730</v>
      </c>
      <c r="H141" s="240">
        <v>43.16</v>
      </c>
      <c r="I141" s="230">
        <v>0</v>
      </c>
      <c r="J141" s="235">
        <v>0</v>
      </c>
      <c r="K141" s="212"/>
      <c r="L141" s="303"/>
      <c r="M141" s="213"/>
      <c r="N141" s="214"/>
      <c r="O141" s="214"/>
      <c r="P141" s="253"/>
      <c r="Q141" s="209"/>
      <c r="R141" s="297"/>
      <c r="S141" s="210"/>
      <c r="T141" s="211"/>
      <c r="U141" s="211"/>
      <c r="V141" s="257"/>
      <c r="W141" s="209"/>
      <c r="X141" s="198"/>
      <c r="Y141" s="199"/>
      <c r="Z141" s="308"/>
      <c r="AC141" s="221"/>
      <c r="AD141" s="221"/>
    </row>
    <row r="142" spans="1:30" s="220" customFormat="1" ht="51" customHeight="1">
      <c r="A142" s="219"/>
      <c r="B142" s="236" t="s">
        <v>463</v>
      </c>
      <c r="C142" s="237" t="s">
        <v>575</v>
      </c>
      <c r="D142" s="238" t="s">
        <v>695</v>
      </c>
      <c r="E142" s="239" t="s">
        <v>432</v>
      </c>
      <c r="F142" s="239"/>
      <c r="G142" s="239" t="s">
        <v>730</v>
      </c>
      <c r="H142" s="240">
        <v>48.7</v>
      </c>
      <c r="I142" s="230">
        <v>0</v>
      </c>
      <c r="J142" s="235">
        <v>0</v>
      </c>
      <c r="K142" s="209"/>
      <c r="L142" s="297"/>
      <c r="M142" s="210"/>
      <c r="N142" s="211"/>
      <c r="O142" s="211"/>
      <c r="P142" s="251"/>
      <c r="Q142" s="209"/>
      <c r="R142" s="297"/>
      <c r="S142" s="210"/>
      <c r="T142" s="211"/>
      <c r="U142" s="211"/>
      <c r="V142" s="257"/>
      <c r="W142" s="209"/>
      <c r="X142" s="198"/>
      <c r="Y142" s="199"/>
      <c r="Z142" s="308"/>
      <c r="AC142" s="221"/>
      <c r="AD142" s="221"/>
    </row>
    <row r="143" spans="1:30" s="220" customFormat="1" ht="51" customHeight="1">
      <c r="A143" s="219"/>
      <c r="B143" s="236" t="s">
        <v>464</v>
      </c>
      <c r="C143" s="237" t="s">
        <v>582</v>
      </c>
      <c r="D143" s="238" t="s">
        <v>696</v>
      </c>
      <c r="E143" s="239" t="s">
        <v>432</v>
      </c>
      <c r="F143" s="239" t="s">
        <v>198</v>
      </c>
      <c r="G143" s="239" t="s">
        <v>433</v>
      </c>
      <c r="H143" s="240">
        <v>49.87</v>
      </c>
      <c r="I143" s="230" t="s">
        <v>7</v>
      </c>
      <c r="J143" s="235" t="s">
        <v>6</v>
      </c>
      <c r="K143" s="208">
        <f>IF(I143=0,0,VLOOKUP(I143,Reinigungsturnus!$A$5:$C$20,3,FALSE)*H143/12)</f>
        <v>473.76499999999993</v>
      </c>
      <c r="L143" s="302"/>
      <c r="M143" s="196">
        <f t="shared" si="21"/>
        <v>0</v>
      </c>
      <c r="N143" s="197">
        <f t="shared" si="22"/>
        <v>0</v>
      </c>
      <c r="O143" s="197">
        <f t="shared" si="23"/>
        <v>0</v>
      </c>
      <c r="P143" s="252">
        <f>VALUE('SVS UHR + Sicht'!$E$62)</f>
        <v>0</v>
      </c>
      <c r="Q143" s="208">
        <f>IF(J143=0,0,VLOOKUP(J143,Reinigungsturnus!$A$5:$C$20,3,FALSE)*H143/12)</f>
        <v>315.84333333333331</v>
      </c>
      <c r="R143" s="298"/>
      <c r="S143" s="196">
        <f t="shared" ref="S143:S166" si="26">IF(R143=0,0,Q143/R143)</f>
        <v>0</v>
      </c>
      <c r="T143" s="197">
        <f t="shared" ref="T143:T166" si="27">S143*V143</f>
        <v>0</v>
      </c>
      <c r="U143" s="197">
        <f t="shared" ref="U143:U166" si="28">T143*12</f>
        <v>0</v>
      </c>
      <c r="V143" s="246">
        <f>VALUE('SVS UHR + Sicht'!$E$62)</f>
        <v>0</v>
      </c>
      <c r="W143" s="306"/>
      <c r="X143" s="247">
        <f t="shared" si="24"/>
        <v>0</v>
      </c>
      <c r="Y143" s="248">
        <f t="shared" si="25"/>
        <v>0</v>
      </c>
      <c r="Z143" s="255">
        <f>VALUE('SVS GR '!$E$62)</f>
        <v>0</v>
      </c>
      <c r="AC143" s="221"/>
      <c r="AD143" s="221"/>
    </row>
    <row r="144" spans="1:30" s="220" customFormat="1" ht="51" customHeight="1">
      <c r="A144" s="219"/>
      <c r="B144" s="236" t="s">
        <v>465</v>
      </c>
      <c r="C144" s="237" t="s">
        <v>583</v>
      </c>
      <c r="D144" s="238" t="s">
        <v>697</v>
      </c>
      <c r="E144" s="239" t="s">
        <v>432</v>
      </c>
      <c r="F144" s="239" t="s">
        <v>198</v>
      </c>
      <c r="G144" s="239" t="s">
        <v>433</v>
      </c>
      <c r="H144" s="240">
        <v>41.73</v>
      </c>
      <c r="I144" s="230" t="s">
        <v>7</v>
      </c>
      <c r="J144" s="235" t="s">
        <v>6</v>
      </c>
      <c r="K144" s="208">
        <f>IF(I144=0,0,VLOOKUP(I144,Reinigungsturnus!$A$5:$C$20,3,FALSE)*H144/12)</f>
        <v>396.43499999999995</v>
      </c>
      <c r="L144" s="302"/>
      <c r="M144" s="196">
        <f t="shared" si="21"/>
        <v>0</v>
      </c>
      <c r="N144" s="197">
        <f t="shared" si="22"/>
        <v>0</v>
      </c>
      <c r="O144" s="197">
        <f t="shared" si="23"/>
        <v>0</v>
      </c>
      <c r="P144" s="252">
        <f>VALUE('SVS UHR + Sicht'!$E$62)</f>
        <v>0</v>
      </c>
      <c r="Q144" s="208">
        <f>IF(J144=0,0,VLOOKUP(J144,Reinigungsturnus!$A$5:$C$20,3,FALSE)*H144/12)</f>
        <v>264.28999999999996</v>
      </c>
      <c r="R144" s="298"/>
      <c r="S144" s="196">
        <f t="shared" si="26"/>
        <v>0</v>
      </c>
      <c r="T144" s="197">
        <f t="shared" si="27"/>
        <v>0</v>
      </c>
      <c r="U144" s="197">
        <f t="shared" si="28"/>
        <v>0</v>
      </c>
      <c r="V144" s="246">
        <f>VALUE('SVS UHR + Sicht'!$E$62)</f>
        <v>0</v>
      </c>
      <c r="W144" s="306"/>
      <c r="X144" s="247">
        <f t="shared" si="24"/>
        <v>0</v>
      </c>
      <c r="Y144" s="248">
        <f t="shared" si="25"/>
        <v>0</v>
      </c>
      <c r="Z144" s="255">
        <f>VALUE('SVS GR '!$E$62)</f>
        <v>0</v>
      </c>
      <c r="AC144" s="221"/>
      <c r="AD144" s="221"/>
    </row>
    <row r="145" spans="1:30" s="220" customFormat="1" ht="51" customHeight="1">
      <c r="A145" s="219"/>
      <c r="B145" s="236" t="s">
        <v>466</v>
      </c>
      <c r="C145" s="237" t="s">
        <v>374</v>
      </c>
      <c r="D145" s="238" t="s">
        <v>698</v>
      </c>
      <c r="E145" s="239" t="s">
        <v>723</v>
      </c>
      <c r="F145" s="239" t="s">
        <v>201</v>
      </c>
      <c r="G145" s="239" t="s">
        <v>433</v>
      </c>
      <c r="H145" s="240">
        <v>69.239999999999995</v>
      </c>
      <c r="I145" s="230" t="s">
        <v>7</v>
      </c>
      <c r="J145" s="235">
        <v>0</v>
      </c>
      <c r="K145" s="208">
        <f>IF(I145=0,0,VLOOKUP(I145,Reinigungsturnus!$A$5:$C$20,3,FALSE)*H145/12)</f>
        <v>657.78</v>
      </c>
      <c r="L145" s="302"/>
      <c r="M145" s="196">
        <f t="shared" si="21"/>
        <v>0</v>
      </c>
      <c r="N145" s="197">
        <f t="shared" si="22"/>
        <v>0</v>
      </c>
      <c r="O145" s="197">
        <f t="shared" si="23"/>
        <v>0</v>
      </c>
      <c r="P145" s="252">
        <f>VALUE('SVS UHR + Sicht'!$E$62)</f>
        <v>0</v>
      </c>
      <c r="Q145" s="209"/>
      <c r="R145" s="297"/>
      <c r="S145" s="210"/>
      <c r="T145" s="211"/>
      <c r="U145" s="211"/>
      <c r="V145" s="257"/>
      <c r="W145" s="306"/>
      <c r="X145" s="247">
        <f t="shared" si="24"/>
        <v>0</v>
      </c>
      <c r="Y145" s="248">
        <f t="shared" si="25"/>
        <v>0</v>
      </c>
      <c r="Z145" s="255">
        <f>VALUE('SVS GR '!$E$62)</f>
        <v>0</v>
      </c>
      <c r="AC145" s="221"/>
      <c r="AD145" s="221"/>
    </row>
    <row r="146" spans="1:30" s="220" customFormat="1" ht="51" customHeight="1">
      <c r="A146" s="219"/>
      <c r="B146" s="236" t="s">
        <v>409</v>
      </c>
      <c r="C146" s="237" t="s">
        <v>558</v>
      </c>
      <c r="D146" s="238" t="s">
        <v>699</v>
      </c>
      <c r="E146" s="239" t="s">
        <v>723</v>
      </c>
      <c r="F146" s="239" t="s">
        <v>203</v>
      </c>
      <c r="G146" s="239" t="s">
        <v>727</v>
      </c>
      <c r="H146" s="240">
        <v>21.6</v>
      </c>
      <c r="I146" s="230" t="s">
        <v>9</v>
      </c>
      <c r="J146" s="235">
        <v>0</v>
      </c>
      <c r="K146" s="208">
        <f>IF(I146=0,0,VLOOKUP(I146,Reinigungsturnus!$A$5:$C$20,3,FALSE)*H146/12)</f>
        <v>342</v>
      </c>
      <c r="L146" s="302"/>
      <c r="M146" s="196">
        <f t="shared" si="21"/>
        <v>0</v>
      </c>
      <c r="N146" s="197">
        <f t="shared" si="22"/>
        <v>0</v>
      </c>
      <c r="O146" s="197">
        <f t="shared" si="23"/>
        <v>0</v>
      </c>
      <c r="P146" s="252">
        <f>VALUE('SVS UHR + Sicht'!$E$62)</f>
        <v>0</v>
      </c>
      <c r="Q146" s="209"/>
      <c r="R146" s="297"/>
      <c r="S146" s="210"/>
      <c r="T146" s="211"/>
      <c r="U146" s="211"/>
      <c r="V146" s="257"/>
      <c r="W146" s="306"/>
      <c r="X146" s="247">
        <f t="shared" si="24"/>
        <v>0</v>
      </c>
      <c r="Y146" s="248">
        <f t="shared" si="25"/>
        <v>0</v>
      </c>
      <c r="Z146" s="255">
        <f>VALUE('SVS GR '!$E$62)</f>
        <v>0</v>
      </c>
      <c r="AC146" s="221"/>
      <c r="AD146" s="221"/>
    </row>
    <row r="147" spans="1:30" s="220" customFormat="1" ht="51" customHeight="1">
      <c r="A147" s="219"/>
      <c r="B147" s="236" t="s">
        <v>410</v>
      </c>
      <c r="C147" s="237" t="s">
        <v>560</v>
      </c>
      <c r="D147" s="238" t="s">
        <v>700</v>
      </c>
      <c r="E147" s="239" t="s">
        <v>723</v>
      </c>
      <c r="F147" s="239" t="s">
        <v>203</v>
      </c>
      <c r="G147" s="239" t="s">
        <v>727</v>
      </c>
      <c r="H147" s="240">
        <v>23.22</v>
      </c>
      <c r="I147" s="230" t="s">
        <v>9</v>
      </c>
      <c r="J147" s="235">
        <v>0</v>
      </c>
      <c r="K147" s="208">
        <f>IF(I147=0,0,VLOOKUP(I147,Reinigungsturnus!$A$5:$C$20,3,FALSE)*H147/12)</f>
        <v>367.65000000000003</v>
      </c>
      <c r="L147" s="302"/>
      <c r="M147" s="196">
        <f t="shared" si="21"/>
        <v>0</v>
      </c>
      <c r="N147" s="197">
        <f t="shared" si="22"/>
        <v>0</v>
      </c>
      <c r="O147" s="197">
        <f t="shared" si="23"/>
        <v>0</v>
      </c>
      <c r="P147" s="252">
        <f>VALUE('SVS UHR + Sicht'!$E$62)</f>
        <v>0</v>
      </c>
      <c r="Q147" s="209"/>
      <c r="R147" s="297"/>
      <c r="S147" s="210"/>
      <c r="T147" s="211"/>
      <c r="U147" s="211"/>
      <c r="V147" s="257"/>
      <c r="W147" s="306"/>
      <c r="X147" s="247">
        <f t="shared" si="24"/>
        <v>0</v>
      </c>
      <c r="Y147" s="248">
        <f t="shared" si="25"/>
        <v>0</v>
      </c>
      <c r="Z147" s="255">
        <f>VALUE('SVS GR '!$E$62)</f>
        <v>0</v>
      </c>
      <c r="AC147" s="221"/>
      <c r="AD147" s="221"/>
    </row>
    <row r="148" spans="1:30" s="220" customFormat="1" ht="51" customHeight="1">
      <c r="A148" s="219"/>
      <c r="B148" s="236" t="s">
        <v>411</v>
      </c>
      <c r="C148" s="237" t="s">
        <v>534</v>
      </c>
      <c r="D148" s="238" t="s">
        <v>701</v>
      </c>
      <c r="E148" s="239" t="s">
        <v>723</v>
      </c>
      <c r="F148" s="239"/>
      <c r="G148" s="239" t="s">
        <v>727</v>
      </c>
      <c r="H148" s="240">
        <v>4.97</v>
      </c>
      <c r="I148" s="230">
        <v>0</v>
      </c>
      <c r="J148" s="235">
        <v>0</v>
      </c>
      <c r="K148" s="212"/>
      <c r="L148" s="303"/>
      <c r="M148" s="213"/>
      <c r="N148" s="214"/>
      <c r="O148" s="214"/>
      <c r="P148" s="253"/>
      <c r="Q148" s="209"/>
      <c r="R148" s="297"/>
      <c r="S148" s="210"/>
      <c r="T148" s="211"/>
      <c r="U148" s="211"/>
      <c r="V148" s="257"/>
      <c r="W148" s="209"/>
      <c r="X148" s="198"/>
      <c r="Y148" s="199"/>
      <c r="Z148" s="308"/>
      <c r="AC148" s="221"/>
      <c r="AD148" s="221"/>
    </row>
    <row r="149" spans="1:30" s="220" customFormat="1" ht="51" customHeight="1">
      <c r="A149" s="219"/>
      <c r="B149" s="236" t="s">
        <v>412</v>
      </c>
      <c r="C149" s="237" t="s">
        <v>525</v>
      </c>
      <c r="D149" s="238" t="s">
        <v>702</v>
      </c>
      <c r="E149" s="239" t="s">
        <v>723</v>
      </c>
      <c r="F149" s="239" t="s">
        <v>199</v>
      </c>
      <c r="G149" s="239" t="s">
        <v>724</v>
      </c>
      <c r="H149" s="240">
        <v>94.02</v>
      </c>
      <c r="I149" s="230" t="s">
        <v>9</v>
      </c>
      <c r="J149" s="235">
        <v>0</v>
      </c>
      <c r="K149" s="208">
        <f>IF(I149=0,0,VLOOKUP(I149,Reinigungsturnus!$A$5:$C$20,3,FALSE)*H149/12)</f>
        <v>1488.6499999999999</v>
      </c>
      <c r="L149" s="302"/>
      <c r="M149" s="196">
        <f t="shared" si="21"/>
        <v>0</v>
      </c>
      <c r="N149" s="197">
        <f t="shared" si="22"/>
        <v>0</v>
      </c>
      <c r="O149" s="197">
        <f t="shared" si="23"/>
        <v>0</v>
      </c>
      <c r="P149" s="252">
        <f>VALUE('SVS UHR + Sicht'!$E$62)</f>
        <v>0</v>
      </c>
      <c r="Q149" s="209"/>
      <c r="R149" s="297"/>
      <c r="S149" s="210"/>
      <c r="T149" s="211"/>
      <c r="U149" s="211"/>
      <c r="V149" s="257"/>
      <c r="W149" s="306"/>
      <c r="X149" s="247">
        <f t="shared" si="24"/>
        <v>0</v>
      </c>
      <c r="Y149" s="248">
        <f t="shared" si="25"/>
        <v>0</v>
      </c>
      <c r="Z149" s="255">
        <f>VALUE('SVS GR '!$E$62)</f>
        <v>0</v>
      </c>
      <c r="AC149" s="221"/>
      <c r="AD149" s="221"/>
    </row>
    <row r="150" spans="1:30" s="220" customFormat="1" ht="51" customHeight="1">
      <c r="A150" s="219"/>
      <c r="B150" s="236" t="s">
        <v>413</v>
      </c>
      <c r="C150" s="237" t="s">
        <v>565</v>
      </c>
      <c r="D150" s="238" t="s">
        <v>703</v>
      </c>
      <c r="E150" s="239" t="s">
        <v>723</v>
      </c>
      <c r="F150" s="239" t="s">
        <v>199</v>
      </c>
      <c r="G150" s="239" t="s">
        <v>433</v>
      </c>
      <c r="H150" s="240">
        <v>14.27</v>
      </c>
      <c r="I150" s="230" t="s">
        <v>9</v>
      </c>
      <c r="J150" s="235">
        <v>0</v>
      </c>
      <c r="K150" s="208">
        <f>IF(I150=0,0,VLOOKUP(I150,Reinigungsturnus!$A$5:$C$20,3,FALSE)*H150/12)</f>
        <v>225.94166666666663</v>
      </c>
      <c r="L150" s="302"/>
      <c r="M150" s="196">
        <f t="shared" si="21"/>
        <v>0</v>
      </c>
      <c r="N150" s="197">
        <f t="shared" si="22"/>
        <v>0</v>
      </c>
      <c r="O150" s="197">
        <f t="shared" si="23"/>
        <v>0</v>
      </c>
      <c r="P150" s="252">
        <f>VALUE('SVS UHR + Sicht'!$E$62)</f>
        <v>0</v>
      </c>
      <c r="Q150" s="209"/>
      <c r="R150" s="297"/>
      <c r="S150" s="210"/>
      <c r="T150" s="211"/>
      <c r="U150" s="211"/>
      <c r="V150" s="257"/>
      <c r="W150" s="306"/>
      <c r="X150" s="247">
        <f t="shared" si="24"/>
        <v>0</v>
      </c>
      <c r="Y150" s="248">
        <f t="shared" si="25"/>
        <v>0</v>
      </c>
      <c r="Z150" s="255">
        <f>VALUE('SVS GR '!$E$62)</f>
        <v>0</v>
      </c>
      <c r="AC150" s="221"/>
      <c r="AD150" s="221"/>
    </row>
    <row r="151" spans="1:30" s="220" customFormat="1" ht="51" customHeight="1">
      <c r="A151" s="219"/>
      <c r="B151" s="236" t="s">
        <v>414</v>
      </c>
      <c r="C151" s="237" t="s">
        <v>575</v>
      </c>
      <c r="D151" s="238" t="s">
        <v>704</v>
      </c>
      <c r="E151" s="239" t="s">
        <v>723</v>
      </c>
      <c r="F151" s="239"/>
      <c r="G151" s="239" t="s">
        <v>730</v>
      </c>
      <c r="H151" s="240">
        <v>48.7</v>
      </c>
      <c r="I151" s="230">
        <v>0</v>
      </c>
      <c r="J151" s="235">
        <v>0</v>
      </c>
      <c r="K151" s="212"/>
      <c r="L151" s="303"/>
      <c r="M151" s="213"/>
      <c r="N151" s="214"/>
      <c r="O151" s="214"/>
      <c r="P151" s="253"/>
      <c r="Q151" s="209"/>
      <c r="R151" s="297"/>
      <c r="S151" s="210"/>
      <c r="T151" s="211"/>
      <c r="U151" s="211"/>
      <c r="V151" s="257"/>
      <c r="W151" s="209"/>
      <c r="X151" s="198"/>
      <c r="Y151" s="199"/>
      <c r="Z151" s="308"/>
      <c r="AC151" s="221"/>
      <c r="AD151" s="221"/>
    </row>
    <row r="152" spans="1:30" s="220" customFormat="1" ht="51" customHeight="1">
      <c r="A152" s="219"/>
      <c r="B152" s="236" t="s">
        <v>415</v>
      </c>
      <c r="C152" s="237" t="s">
        <v>572</v>
      </c>
      <c r="D152" s="238" t="s">
        <v>705</v>
      </c>
      <c r="E152" s="239" t="s">
        <v>723</v>
      </c>
      <c r="F152" s="239" t="s">
        <v>198</v>
      </c>
      <c r="G152" s="239" t="s">
        <v>433</v>
      </c>
      <c r="H152" s="240">
        <v>68.819999999999993</v>
      </c>
      <c r="I152" s="230" t="s">
        <v>7</v>
      </c>
      <c r="J152" s="235" t="s">
        <v>6</v>
      </c>
      <c r="K152" s="208">
        <f>IF(I152=0,0,VLOOKUP(I152,Reinigungsturnus!$A$5:$C$20,3,FALSE)*H152/12)</f>
        <v>653.79</v>
      </c>
      <c r="L152" s="302"/>
      <c r="M152" s="196">
        <f t="shared" si="21"/>
        <v>0</v>
      </c>
      <c r="N152" s="197">
        <f t="shared" si="22"/>
        <v>0</v>
      </c>
      <c r="O152" s="197">
        <f t="shared" si="23"/>
        <v>0</v>
      </c>
      <c r="P152" s="252">
        <f>VALUE('SVS UHR + Sicht'!$E$62)</f>
        <v>0</v>
      </c>
      <c r="Q152" s="208">
        <f>IF(J152=0,0,VLOOKUP(J152,Reinigungsturnus!$A$5:$C$20,3,FALSE)*H152/12)</f>
        <v>435.85999999999996</v>
      </c>
      <c r="R152" s="298"/>
      <c r="S152" s="196">
        <f t="shared" si="26"/>
        <v>0</v>
      </c>
      <c r="T152" s="197">
        <f t="shared" si="27"/>
        <v>0</v>
      </c>
      <c r="U152" s="197">
        <f t="shared" si="28"/>
        <v>0</v>
      </c>
      <c r="V152" s="246">
        <f>VALUE('SVS UHR + Sicht'!$E$62)</f>
        <v>0</v>
      </c>
      <c r="W152" s="306"/>
      <c r="X152" s="247">
        <f t="shared" si="24"/>
        <v>0</v>
      </c>
      <c r="Y152" s="248">
        <f t="shared" si="25"/>
        <v>0</v>
      </c>
      <c r="Z152" s="255">
        <f>VALUE('SVS GR '!$E$62)</f>
        <v>0</v>
      </c>
      <c r="AC152" s="221"/>
      <c r="AD152" s="221"/>
    </row>
    <row r="153" spans="1:30" s="220" customFormat="1" ht="51" customHeight="1">
      <c r="A153" s="219"/>
      <c r="B153" s="236" t="s">
        <v>416</v>
      </c>
      <c r="C153" s="237" t="s">
        <v>572</v>
      </c>
      <c r="D153" s="238" t="s">
        <v>706</v>
      </c>
      <c r="E153" s="239" t="s">
        <v>723</v>
      </c>
      <c r="F153" s="239" t="s">
        <v>198</v>
      </c>
      <c r="G153" s="239" t="s">
        <v>433</v>
      </c>
      <c r="H153" s="240">
        <v>68.819999999999993</v>
      </c>
      <c r="I153" s="230" t="s">
        <v>7</v>
      </c>
      <c r="J153" s="235" t="s">
        <v>6</v>
      </c>
      <c r="K153" s="208">
        <f>IF(I153=0,0,VLOOKUP(I153,Reinigungsturnus!$A$5:$C$20,3,FALSE)*H153/12)</f>
        <v>653.79</v>
      </c>
      <c r="L153" s="302"/>
      <c r="M153" s="196">
        <f t="shared" si="21"/>
        <v>0</v>
      </c>
      <c r="N153" s="197">
        <f t="shared" si="22"/>
        <v>0</v>
      </c>
      <c r="O153" s="197">
        <f t="shared" si="23"/>
        <v>0</v>
      </c>
      <c r="P153" s="252">
        <f>VALUE('SVS UHR + Sicht'!$E$62)</f>
        <v>0</v>
      </c>
      <c r="Q153" s="208">
        <f>IF(J153=0,0,VLOOKUP(J153,Reinigungsturnus!$A$5:$C$20,3,FALSE)*H153/12)</f>
        <v>435.85999999999996</v>
      </c>
      <c r="R153" s="298"/>
      <c r="S153" s="196">
        <f t="shared" si="26"/>
        <v>0</v>
      </c>
      <c r="T153" s="197">
        <f t="shared" si="27"/>
        <v>0</v>
      </c>
      <c r="U153" s="197">
        <f t="shared" si="28"/>
        <v>0</v>
      </c>
      <c r="V153" s="246">
        <f>VALUE('SVS UHR + Sicht'!$E$62)</f>
        <v>0</v>
      </c>
      <c r="W153" s="306"/>
      <c r="X153" s="247">
        <f t="shared" si="24"/>
        <v>0</v>
      </c>
      <c r="Y153" s="248">
        <f t="shared" si="25"/>
        <v>0</v>
      </c>
      <c r="Z153" s="255">
        <f>VALUE('SVS GR '!$E$62)</f>
        <v>0</v>
      </c>
      <c r="AC153" s="221"/>
      <c r="AD153" s="221"/>
    </row>
    <row r="154" spans="1:30" s="220" customFormat="1" ht="51" customHeight="1">
      <c r="A154" s="219"/>
      <c r="B154" s="236" t="s">
        <v>417</v>
      </c>
      <c r="C154" s="237" t="s">
        <v>572</v>
      </c>
      <c r="D154" s="238" t="s">
        <v>707</v>
      </c>
      <c r="E154" s="239" t="s">
        <v>723</v>
      </c>
      <c r="F154" s="239" t="s">
        <v>198</v>
      </c>
      <c r="G154" s="239" t="s">
        <v>433</v>
      </c>
      <c r="H154" s="240">
        <v>68.819999999999993</v>
      </c>
      <c r="I154" s="230" t="s">
        <v>7</v>
      </c>
      <c r="J154" s="235" t="s">
        <v>6</v>
      </c>
      <c r="K154" s="208">
        <f>IF(I154=0,0,VLOOKUP(I154,Reinigungsturnus!$A$5:$C$20,3,FALSE)*H154/12)</f>
        <v>653.79</v>
      </c>
      <c r="L154" s="302"/>
      <c r="M154" s="196">
        <f t="shared" si="21"/>
        <v>0</v>
      </c>
      <c r="N154" s="197">
        <f t="shared" si="22"/>
        <v>0</v>
      </c>
      <c r="O154" s="197">
        <f t="shared" si="23"/>
        <v>0</v>
      </c>
      <c r="P154" s="252">
        <f>VALUE('SVS UHR + Sicht'!$E$62)</f>
        <v>0</v>
      </c>
      <c r="Q154" s="208">
        <f>IF(J154=0,0,VLOOKUP(J154,Reinigungsturnus!$A$5:$C$20,3,FALSE)*H154/12)</f>
        <v>435.85999999999996</v>
      </c>
      <c r="R154" s="298"/>
      <c r="S154" s="196">
        <f t="shared" si="26"/>
        <v>0</v>
      </c>
      <c r="T154" s="197">
        <f t="shared" si="27"/>
        <v>0</v>
      </c>
      <c r="U154" s="197">
        <f t="shared" si="28"/>
        <v>0</v>
      </c>
      <c r="V154" s="246">
        <f>VALUE('SVS UHR + Sicht'!$E$62)</f>
        <v>0</v>
      </c>
      <c r="W154" s="306"/>
      <c r="X154" s="247">
        <f t="shared" si="24"/>
        <v>0</v>
      </c>
      <c r="Y154" s="248">
        <f t="shared" si="25"/>
        <v>0</v>
      </c>
      <c r="Z154" s="255">
        <f>VALUE('SVS GR '!$E$62)</f>
        <v>0</v>
      </c>
      <c r="AC154" s="221"/>
      <c r="AD154" s="221"/>
    </row>
    <row r="155" spans="1:30" s="220" customFormat="1" ht="51" customHeight="1">
      <c r="A155" s="219"/>
      <c r="B155" s="236" t="s">
        <v>418</v>
      </c>
      <c r="C155" s="237" t="s">
        <v>582</v>
      </c>
      <c r="D155" s="238" t="s">
        <v>708</v>
      </c>
      <c r="E155" s="239" t="s">
        <v>723</v>
      </c>
      <c r="F155" s="239" t="s">
        <v>198</v>
      </c>
      <c r="G155" s="239" t="s">
        <v>433</v>
      </c>
      <c r="H155" s="240">
        <v>49.87</v>
      </c>
      <c r="I155" s="230" t="s">
        <v>7</v>
      </c>
      <c r="J155" s="235" t="s">
        <v>6</v>
      </c>
      <c r="K155" s="208">
        <f>IF(I155=0,0,VLOOKUP(I155,Reinigungsturnus!$A$5:$C$20,3,FALSE)*H155/12)</f>
        <v>473.76499999999993</v>
      </c>
      <c r="L155" s="302"/>
      <c r="M155" s="196">
        <f t="shared" si="21"/>
        <v>0</v>
      </c>
      <c r="N155" s="197">
        <f t="shared" si="22"/>
        <v>0</v>
      </c>
      <c r="O155" s="197">
        <f t="shared" si="23"/>
        <v>0</v>
      </c>
      <c r="P155" s="252">
        <f>VALUE('SVS UHR + Sicht'!$E$62)</f>
        <v>0</v>
      </c>
      <c r="Q155" s="208">
        <f>IF(J155=0,0,VLOOKUP(J155,Reinigungsturnus!$A$5:$C$20,3,FALSE)*H155/12)</f>
        <v>315.84333333333331</v>
      </c>
      <c r="R155" s="298"/>
      <c r="S155" s="196">
        <f t="shared" si="26"/>
        <v>0</v>
      </c>
      <c r="T155" s="197">
        <f t="shared" si="27"/>
        <v>0</v>
      </c>
      <c r="U155" s="197">
        <f t="shared" si="28"/>
        <v>0</v>
      </c>
      <c r="V155" s="246">
        <f>VALUE('SVS UHR + Sicht'!$E$62)</f>
        <v>0</v>
      </c>
      <c r="W155" s="306"/>
      <c r="X155" s="247">
        <f t="shared" si="24"/>
        <v>0</v>
      </c>
      <c r="Y155" s="248">
        <f t="shared" si="25"/>
        <v>0</v>
      </c>
      <c r="Z155" s="255">
        <f>VALUE('SVS GR '!$E$62)</f>
        <v>0</v>
      </c>
      <c r="AC155" s="221"/>
      <c r="AD155" s="221"/>
    </row>
    <row r="156" spans="1:30" s="220" customFormat="1" ht="51" customHeight="1">
      <c r="A156" s="219"/>
      <c r="B156" s="236" t="s">
        <v>419</v>
      </c>
      <c r="C156" s="237" t="s">
        <v>583</v>
      </c>
      <c r="D156" s="238" t="s">
        <v>709</v>
      </c>
      <c r="E156" s="239" t="s">
        <v>723</v>
      </c>
      <c r="F156" s="239" t="s">
        <v>198</v>
      </c>
      <c r="G156" s="239" t="s">
        <v>433</v>
      </c>
      <c r="H156" s="240">
        <v>41.73</v>
      </c>
      <c r="I156" s="230" t="s">
        <v>7</v>
      </c>
      <c r="J156" s="235" t="s">
        <v>6</v>
      </c>
      <c r="K156" s="208">
        <f>IF(I156=0,0,VLOOKUP(I156,Reinigungsturnus!$A$5:$C$20,3,FALSE)*H156/12)</f>
        <v>396.43499999999995</v>
      </c>
      <c r="L156" s="302"/>
      <c r="M156" s="196">
        <f t="shared" si="21"/>
        <v>0</v>
      </c>
      <c r="N156" s="197">
        <f t="shared" si="22"/>
        <v>0</v>
      </c>
      <c r="O156" s="197">
        <f t="shared" si="23"/>
        <v>0</v>
      </c>
      <c r="P156" s="252">
        <f>VALUE('SVS UHR + Sicht'!$E$62)</f>
        <v>0</v>
      </c>
      <c r="Q156" s="208">
        <f>IF(J156=0,0,VLOOKUP(J156,Reinigungsturnus!$A$5:$C$20,3,FALSE)*H156/12)</f>
        <v>264.28999999999996</v>
      </c>
      <c r="R156" s="298"/>
      <c r="S156" s="196">
        <f t="shared" si="26"/>
        <v>0</v>
      </c>
      <c r="T156" s="197">
        <f t="shared" si="27"/>
        <v>0</v>
      </c>
      <c r="U156" s="197">
        <f t="shared" si="28"/>
        <v>0</v>
      </c>
      <c r="V156" s="246">
        <f>VALUE('SVS UHR + Sicht'!$E$62)</f>
        <v>0</v>
      </c>
      <c r="W156" s="306"/>
      <c r="X156" s="247">
        <f t="shared" si="24"/>
        <v>0</v>
      </c>
      <c r="Y156" s="248">
        <f t="shared" si="25"/>
        <v>0</v>
      </c>
      <c r="Z156" s="255">
        <f>VALUE('SVS GR '!$E$62)</f>
        <v>0</v>
      </c>
      <c r="AC156" s="221"/>
      <c r="AD156" s="221"/>
    </row>
    <row r="157" spans="1:30" s="220" customFormat="1" ht="51" customHeight="1">
      <c r="A157" s="219"/>
      <c r="B157" s="236" t="s">
        <v>420</v>
      </c>
      <c r="C157" s="237" t="s">
        <v>573</v>
      </c>
      <c r="D157" s="238" t="s">
        <v>710</v>
      </c>
      <c r="E157" s="239" t="s">
        <v>723</v>
      </c>
      <c r="F157" s="239" t="s">
        <v>198</v>
      </c>
      <c r="G157" s="239" t="s">
        <v>433</v>
      </c>
      <c r="H157" s="240">
        <v>29.83</v>
      </c>
      <c r="I157" s="230" t="s">
        <v>7</v>
      </c>
      <c r="J157" s="235" t="s">
        <v>6</v>
      </c>
      <c r="K157" s="208">
        <f>IF(I157=0,0,VLOOKUP(I157,Reinigungsturnus!$A$5:$C$20,3,FALSE)*H157/12)</f>
        <v>283.38499999999999</v>
      </c>
      <c r="L157" s="302"/>
      <c r="M157" s="196">
        <f t="shared" si="21"/>
        <v>0</v>
      </c>
      <c r="N157" s="197">
        <f t="shared" si="22"/>
        <v>0</v>
      </c>
      <c r="O157" s="197">
        <f t="shared" si="23"/>
        <v>0</v>
      </c>
      <c r="P157" s="252">
        <f>VALUE('SVS UHR + Sicht'!$E$62)</f>
        <v>0</v>
      </c>
      <c r="Q157" s="208">
        <f>IF(J157=0,0,VLOOKUP(J157,Reinigungsturnus!$A$5:$C$20,3,FALSE)*H157/12)</f>
        <v>188.92333333333332</v>
      </c>
      <c r="R157" s="298"/>
      <c r="S157" s="196">
        <f t="shared" si="26"/>
        <v>0</v>
      </c>
      <c r="T157" s="197">
        <f t="shared" si="27"/>
        <v>0</v>
      </c>
      <c r="U157" s="197">
        <f t="shared" si="28"/>
        <v>0</v>
      </c>
      <c r="V157" s="246">
        <f>VALUE('SVS UHR + Sicht'!$E$62)</f>
        <v>0</v>
      </c>
      <c r="W157" s="306"/>
      <c r="X157" s="247">
        <f t="shared" si="24"/>
        <v>0</v>
      </c>
      <c r="Y157" s="248">
        <f t="shared" si="25"/>
        <v>0</v>
      </c>
      <c r="Z157" s="255">
        <f>VALUE('SVS GR '!$E$62)</f>
        <v>0</v>
      </c>
      <c r="AC157" s="221"/>
      <c r="AD157" s="221"/>
    </row>
    <row r="158" spans="1:30" s="220" customFormat="1" ht="51" customHeight="1">
      <c r="A158" s="219"/>
      <c r="B158" s="236" t="s">
        <v>421</v>
      </c>
      <c r="C158" s="237" t="s">
        <v>595</v>
      </c>
      <c r="D158" s="238" t="s">
        <v>711</v>
      </c>
      <c r="E158" s="239" t="s">
        <v>723</v>
      </c>
      <c r="F158" s="239" t="s">
        <v>198</v>
      </c>
      <c r="G158" s="239" t="s">
        <v>433</v>
      </c>
      <c r="H158" s="240">
        <v>49.85</v>
      </c>
      <c r="I158" s="230" t="s">
        <v>7</v>
      </c>
      <c r="J158" s="235" t="s">
        <v>6</v>
      </c>
      <c r="K158" s="208">
        <f>IF(I158=0,0,VLOOKUP(I158,Reinigungsturnus!$A$5:$C$20,3,FALSE)*H158/12)</f>
        <v>473.57500000000005</v>
      </c>
      <c r="L158" s="302"/>
      <c r="M158" s="196">
        <f t="shared" si="21"/>
        <v>0</v>
      </c>
      <c r="N158" s="197">
        <f t="shared" si="22"/>
        <v>0</v>
      </c>
      <c r="O158" s="197">
        <f t="shared" si="23"/>
        <v>0</v>
      </c>
      <c r="P158" s="252">
        <f>VALUE('SVS UHR + Sicht'!$E$62)</f>
        <v>0</v>
      </c>
      <c r="Q158" s="208">
        <f>IF(J158=0,0,VLOOKUP(J158,Reinigungsturnus!$A$5:$C$20,3,FALSE)*H158/12)</f>
        <v>315.71666666666664</v>
      </c>
      <c r="R158" s="298"/>
      <c r="S158" s="196">
        <f t="shared" si="26"/>
        <v>0</v>
      </c>
      <c r="T158" s="197">
        <f t="shared" si="27"/>
        <v>0</v>
      </c>
      <c r="U158" s="197">
        <f t="shared" si="28"/>
        <v>0</v>
      </c>
      <c r="V158" s="246">
        <f>VALUE('SVS UHR + Sicht'!$E$62)</f>
        <v>0</v>
      </c>
      <c r="W158" s="306"/>
      <c r="X158" s="247">
        <f t="shared" si="24"/>
        <v>0</v>
      </c>
      <c r="Y158" s="248">
        <f t="shared" si="25"/>
        <v>0</v>
      </c>
      <c r="Z158" s="255">
        <f>VALUE('SVS GR '!$E$62)</f>
        <v>0</v>
      </c>
      <c r="AC158" s="221"/>
      <c r="AD158" s="221"/>
    </row>
    <row r="159" spans="1:30" s="220" customFormat="1" ht="51" customHeight="1">
      <c r="A159" s="219"/>
      <c r="B159" s="236" t="s">
        <v>422</v>
      </c>
      <c r="C159" s="237" t="s">
        <v>582</v>
      </c>
      <c r="D159" s="238" t="s">
        <v>712</v>
      </c>
      <c r="E159" s="239" t="s">
        <v>723</v>
      </c>
      <c r="F159" s="239" t="s">
        <v>198</v>
      </c>
      <c r="G159" s="239" t="s">
        <v>433</v>
      </c>
      <c r="H159" s="240">
        <v>41.62</v>
      </c>
      <c r="I159" s="230" t="s">
        <v>7</v>
      </c>
      <c r="J159" s="235" t="s">
        <v>6</v>
      </c>
      <c r="K159" s="208">
        <f>IF(I159=0,0,VLOOKUP(I159,Reinigungsturnus!$A$5:$C$20,3,FALSE)*H159/12)</f>
        <v>395.38999999999993</v>
      </c>
      <c r="L159" s="302"/>
      <c r="M159" s="196">
        <f t="shared" si="21"/>
        <v>0</v>
      </c>
      <c r="N159" s="197">
        <f t="shared" si="22"/>
        <v>0</v>
      </c>
      <c r="O159" s="197">
        <f t="shared" si="23"/>
        <v>0</v>
      </c>
      <c r="P159" s="252">
        <f>VALUE('SVS UHR + Sicht'!$E$62)</f>
        <v>0</v>
      </c>
      <c r="Q159" s="208">
        <f>IF(J159=0,0,VLOOKUP(J159,Reinigungsturnus!$A$5:$C$20,3,FALSE)*H159/12)</f>
        <v>263.59333333333331</v>
      </c>
      <c r="R159" s="298"/>
      <c r="S159" s="196">
        <f t="shared" si="26"/>
        <v>0</v>
      </c>
      <c r="T159" s="197">
        <f t="shared" si="27"/>
        <v>0</v>
      </c>
      <c r="U159" s="197">
        <f t="shared" si="28"/>
        <v>0</v>
      </c>
      <c r="V159" s="246">
        <f>VALUE('SVS UHR + Sicht'!$E$62)</f>
        <v>0</v>
      </c>
      <c r="W159" s="306"/>
      <c r="X159" s="247">
        <f t="shared" si="24"/>
        <v>0</v>
      </c>
      <c r="Y159" s="248">
        <f t="shared" si="25"/>
        <v>0</v>
      </c>
      <c r="Z159" s="255">
        <f>VALUE('SVS GR '!$E$62)</f>
        <v>0</v>
      </c>
      <c r="AC159" s="221"/>
      <c r="AD159" s="221"/>
    </row>
    <row r="160" spans="1:30" s="220" customFormat="1" ht="51" customHeight="1">
      <c r="A160" s="219"/>
      <c r="B160" s="236" t="s">
        <v>423</v>
      </c>
      <c r="C160" s="237" t="s">
        <v>561</v>
      </c>
      <c r="D160" s="238" t="s">
        <v>713</v>
      </c>
      <c r="E160" s="239" t="s">
        <v>723</v>
      </c>
      <c r="F160" s="239" t="s">
        <v>202</v>
      </c>
      <c r="G160" s="239" t="s">
        <v>433</v>
      </c>
      <c r="H160" s="240">
        <v>20.010000000000002</v>
      </c>
      <c r="I160" s="230" t="s">
        <v>9</v>
      </c>
      <c r="J160" s="235">
        <v>0</v>
      </c>
      <c r="K160" s="208">
        <f>IF(I160=0,0,VLOOKUP(I160,Reinigungsturnus!$A$5:$C$20,3,FALSE)*H160/12)</f>
        <v>316.82499999999999</v>
      </c>
      <c r="L160" s="302"/>
      <c r="M160" s="196">
        <f t="shared" si="21"/>
        <v>0</v>
      </c>
      <c r="N160" s="197">
        <f t="shared" si="22"/>
        <v>0</v>
      </c>
      <c r="O160" s="197">
        <f t="shared" si="23"/>
        <v>0</v>
      </c>
      <c r="P160" s="252">
        <f>VALUE('SVS UHR + Sicht'!$E$62)</f>
        <v>0</v>
      </c>
      <c r="Q160" s="209"/>
      <c r="R160" s="297"/>
      <c r="S160" s="210"/>
      <c r="T160" s="211"/>
      <c r="U160" s="211"/>
      <c r="V160" s="257"/>
      <c r="W160" s="306"/>
      <c r="X160" s="247">
        <f t="shared" si="24"/>
        <v>0</v>
      </c>
      <c r="Y160" s="248">
        <f t="shared" si="25"/>
        <v>0</v>
      </c>
      <c r="Z160" s="255">
        <f>VALUE('SVS GR '!$E$62)</f>
        <v>0</v>
      </c>
      <c r="AC160" s="221"/>
      <c r="AD160" s="221"/>
    </row>
    <row r="161" spans="1:30" s="220" customFormat="1" ht="51" customHeight="1">
      <c r="A161" s="219"/>
      <c r="B161" s="236" t="s">
        <v>424</v>
      </c>
      <c r="C161" s="237" t="s">
        <v>563</v>
      </c>
      <c r="D161" s="238" t="s">
        <v>714</v>
      </c>
      <c r="E161" s="239" t="s">
        <v>723</v>
      </c>
      <c r="F161" s="239" t="s">
        <v>202</v>
      </c>
      <c r="G161" s="239" t="s">
        <v>724</v>
      </c>
      <c r="H161" s="240">
        <v>28.14</v>
      </c>
      <c r="I161" s="230" t="s">
        <v>9</v>
      </c>
      <c r="J161" s="235">
        <v>0</v>
      </c>
      <c r="K161" s="208">
        <f>IF(I161=0,0,VLOOKUP(I161,Reinigungsturnus!$A$5:$C$20,3,FALSE)*H161/12)</f>
        <v>445.55</v>
      </c>
      <c r="L161" s="302"/>
      <c r="M161" s="196">
        <f t="shared" si="21"/>
        <v>0</v>
      </c>
      <c r="N161" s="197">
        <f t="shared" si="22"/>
        <v>0</v>
      </c>
      <c r="O161" s="197">
        <f t="shared" si="23"/>
        <v>0</v>
      </c>
      <c r="P161" s="252">
        <f>VALUE('SVS UHR + Sicht'!$E$62)</f>
        <v>0</v>
      </c>
      <c r="Q161" s="209"/>
      <c r="R161" s="297"/>
      <c r="S161" s="210"/>
      <c r="T161" s="211"/>
      <c r="U161" s="211"/>
      <c r="V161" s="257"/>
      <c r="W161" s="306"/>
      <c r="X161" s="247">
        <f t="shared" si="24"/>
        <v>0</v>
      </c>
      <c r="Y161" s="248">
        <f t="shared" si="25"/>
        <v>0</v>
      </c>
      <c r="Z161" s="255">
        <f>VALUE('SVS GR '!$E$62)</f>
        <v>0</v>
      </c>
      <c r="AC161" s="221"/>
      <c r="AD161" s="221"/>
    </row>
    <row r="162" spans="1:30" s="220" customFormat="1" ht="51" customHeight="1">
      <c r="A162" s="219"/>
      <c r="B162" s="236" t="s">
        <v>425</v>
      </c>
      <c r="C162" s="237" t="s">
        <v>572</v>
      </c>
      <c r="D162" s="238" t="s">
        <v>715</v>
      </c>
      <c r="E162" s="239" t="s">
        <v>723</v>
      </c>
      <c r="F162" s="239" t="s">
        <v>198</v>
      </c>
      <c r="G162" s="239" t="s">
        <v>433</v>
      </c>
      <c r="H162" s="240">
        <v>68.12</v>
      </c>
      <c r="I162" s="230" t="s">
        <v>7</v>
      </c>
      <c r="J162" s="235" t="s">
        <v>6</v>
      </c>
      <c r="K162" s="208">
        <f>IF(I162=0,0,VLOOKUP(I162,Reinigungsturnus!$A$5:$C$20,3,FALSE)*H162/12)</f>
        <v>647.14</v>
      </c>
      <c r="L162" s="302"/>
      <c r="M162" s="196">
        <f t="shared" si="21"/>
        <v>0</v>
      </c>
      <c r="N162" s="197">
        <f t="shared" si="22"/>
        <v>0</v>
      </c>
      <c r="O162" s="197">
        <f t="shared" si="23"/>
        <v>0</v>
      </c>
      <c r="P162" s="252">
        <f>VALUE('SVS UHR + Sicht'!$E$62)</f>
        <v>0</v>
      </c>
      <c r="Q162" s="208">
        <f>IF(J162=0,0,VLOOKUP(J162,Reinigungsturnus!$A$5:$C$20,3,FALSE)*H162/12)</f>
        <v>431.42666666666673</v>
      </c>
      <c r="R162" s="298"/>
      <c r="S162" s="196">
        <f t="shared" si="26"/>
        <v>0</v>
      </c>
      <c r="T162" s="197">
        <f t="shared" si="27"/>
        <v>0</v>
      </c>
      <c r="U162" s="197">
        <f t="shared" si="28"/>
        <v>0</v>
      </c>
      <c r="V162" s="246">
        <f>VALUE('SVS UHR + Sicht'!$E$62)</f>
        <v>0</v>
      </c>
      <c r="W162" s="306"/>
      <c r="X162" s="247">
        <f t="shared" si="24"/>
        <v>0</v>
      </c>
      <c r="Y162" s="248">
        <f t="shared" si="25"/>
        <v>0</v>
      </c>
      <c r="Z162" s="255">
        <f>VALUE('SVS GR '!$E$62)</f>
        <v>0</v>
      </c>
      <c r="AC162" s="221"/>
      <c r="AD162" s="221"/>
    </row>
    <row r="163" spans="1:30" s="220" customFormat="1" ht="51" customHeight="1">
      <c r="A163" s="219"/>
      <c r="B163" s="236" t="s">
        <v>426</v>
      </c>
      <c r="C163" s="237" t="s">
        <v>572</v>
      </c>
      <c r="D163" s="238" t="s">
        <v>716</v>
      </c>
      <c r="E163" s="239" t="s">
        <v>723</v>
      </c>
      <c r="F163" s="239" t="s">
        <v>198</v>
      </c>
      <c r="G163" s="239" t="s">
        <v>433</v>
      </c>
      <c r="H163" s="240">
        <v>68.819999999999993</v>
      </c>
      <c r="I163" s="230" t="s">
        <v>7</v>
      </c>
      <c r="J163" s="235" t="s">
        <v>6</v>
      </c>
      <c r="K163" s="208">
        <f>IF(I163=0,0,VLOOKUP(I163,Reinigungsturnus!$A$5:$C$20,3,FALSE)*H163/12)</f>
        <v>653.79</v>
      </c>
      <c r="L163" s="302"/>
      <c r="M163" s="196">
        <f t="shared" si="21"/>
        <v>0</v>
      </c>
      <c r="N163" s="197">
        <f t="shared" si="22"/>
        <v>0</v>
      </c>
      <c r="O163" s="197">
        <f t="shared" si="23"/>
        <v>0</v>
      </c>
      <c r="P163" s="252">
        <f>VALUE('SVS UHR + Sicht'!$E$62)</f>
        <v>0</v>
      </c>
      <c r="Q163" s="208">
        <f>IF(J163=0,0,VLOOKUP(J163,Reinigungsturnus!$A$5:$C$20,3,FALSE)*H163/12)</f>
        <v>435.85999999999996</v>
      </c>
      <c r="R163" s="298"/>
      <c r="S163" s="196">
        <f t="shared" si="26"/>
        <v>0</v>
      </c>
      <c r="T163" s="197">
        <f t="shared" si="27"/>
        <v>0</v>
      </c>
      <c r="U163" s="197">
        <f t="shared" si="28"/>
        <v>0</v>
      </c>
      <c r="V163" s="246">
        <f>VALUE('SVS UHR + Sicht'!$E$62)</f>
        <v>0</v>
      </c>
      <c r="W163" s="306"/>
      <c r="X163" s="247">
        <f t="shared" si="24"/>
        <v>0</v>
      </c>
      <c r="Y163" s="248">
        <f t="shared" si="25"/>
        <v>0</v>
      </c>
      <c r="Z163" s="255">
        <f>VALUE('SVS GR '!$E$62)</f>
        <v>0</v>
      </c>
      <c r="AC163" s="221"/>
      <c r="AD163" s="221"/>
    </row>
    <row r="164" spans="1:30" s="220" customFormat="1" ht="51" customHeight="1">
      <c r="A164" s="219"/>
      <c r="B164" s="236" t="s">
        <v>467</v>
      </c>
      <c r="C164" s="237" t="s">
        <v>572</v>
      </c>
      <c r="D164" s="238" t="s">
        <v>717</v>
      </c>
      <c r="E164" s="239" t="s">
        <v>723</v>
      </c>
      <c r="F164" s="239" t="s">
        <v>198</v>
      </c>
      <c r="G164" s="239" t="s">
        <v>433</v>
      </c>
      <c r="H164" s="240">
        <v>68.819999999999993</v>
      </c>
      <c r="I164" s="230" t="s">
        <v>7</v>
      </c>
      <c r="J164" s="235" t="s">
        <v>6</v>
      </c>
      <c r="K164" s="208">
        <f>IF(I164=0,0,VLOOKUP(I164,Reinigungsturnus!$A$5:$C$20,3,FALSE)*H164/12)</f>
        <v>653.79</v>
      </c>
      <c r="L164" s="302"/>
      <c r="M164" s="196">
        <f t="shared" si="21"/>
        <v>0</v>
      </c>
      <c r="N164" s="197">
        <f t="shared" si="22"/>
        <v>0</v>
      </c>
      <c r="O164" s="197">
        <f t="shared" si="23"/>
        <v>0</v>
      </c>
      <c r="P164" s="252">
        <f>VALUE('SVS UHR + Sicht'!$E$62)</f>
        <v>0</v>
      </c>
      <c r="Q164" s="208">
        <f>IF(J164=0,0,VLOOKUP(J164,Reinigungsturnus!$A$5:$C$20,3,FALSE)*H164/12)</f>
        <v>435.85999999999996</v>
      </c>
      <c r="R164" s="298"/>
      <c r="S164" s="196">
        <f t="shared" si="26"/>
        <v>0</v>
      </c>
      <c r="T164" s="197">
        <f t="shared" si="27"/>
        <v>0</v>
      </c>
      <c r="U164" s="197">
        <f t="shared" si="28"/>
        <v>0</v>
      </c>
      <c r="V164" s="246">
        <f>VALUE('SVS UHR + Sicht'!$E$62)</f>
        <v>0</v>
      </c>
      <c r="W164" s="306"/>
      <c r="X164" s="247">
        <f t="shared" si="24"/>
        <v>0</v>
      </c>
      <c r="Y164" s="248">
        <f t="shared" si="25"/>
        <v>0</v>
      </c>
      <c r="Z164" s="255">
        <f>VALUE('SVS GR '!$E$62)</f>
        <v>0</v>
      </c>
      <c r="AC164" s="221"/>
      <c r="AD164" s="221"/>
    </row>
    <row r="165" spans="1:30" s="220" customFormat="1" ht="51" customHeight="1">
      <c r="A165" s="219"/>
      <c r="B165" s="236" t="s">
        <v>427</v>
      </c>
      <c r="C165" s="237" t="s">
        <v>584</v>
      </c>
      <c r="D165" s="238" t="s">
        <v>718</v>
      </c>
      <c r="E165" s="239" t="s">
        <v>723</v>
      </c>
      <c r="F165" s="239" t="s">
        <v>201</v>
      </c>
      <c r="G165" s="239" t="s">
        <v>433</v>
      </c>
      <c r="H165" s="240">
        <v>20.47</v>
      </c>
      <c r="I165" s="230" t="s">
        <v>10</v>
      </c>
      <c r="J165" s="235">
        <v>0</v>
      </c>
      <c r="K165" s="208">
        <f>IF(I165=0,0,VLOOKUP(I165,Reinigungsturnus!$A$5:$C$20,3,FALSE)*H165/12)</f>
        <v>64.821666666666658</v>
      </c>
      <c r="L165" s="302"/>
      <c r="M165" s="196">
        <f t="shared" si="21"/>
        <v>0</v>
      </c>
      <c r="N165" s="197">
        <f t="shared" si="22"/>
        <v>0</v>
      </c>
      <c r="O165" s="197">
        <f t="shared" si="23"/>
        <v>0</v>
      </c>
      <c r="P165" s="252">
        <f>VALUE('SVS UHR + Sicht'!$E$62)</f>
        <v>0</v>
      </c>
      <c r="Q165" s="209"/>
      <c r="R165" s="297"/>
      <c r="S165" s="210"/>
      <c r="T165" s="211"/>
      <c r="U165" s="211"/>
      <c r="V165" s="257"/>
      <c r="W165" s="306"/>
      <c r="X165" s="247">
        <f t="shared" si="24"/>
        <v>0</v>
      </c>
      <c r="Y165" s="248">
        <f t="shared" si="25"/>
        <v>0</v>
      </c>
      <c r="Z165" s="255">
        <f>VALUE('SVS GR '!$E$62)</f>
        <v>0</v>
      </c>
      <c r="AC165" s="221"/>
      <c r="AD165" s="221"/>
    </row>
    <row r="166" spans="1:30" s="220" customFormat="1" ht="51" customHeight="1">
      <c r="A166" s="219"/>
      <c r="B166" s="236" t="s">
        <v>468</v>
      </c>
      <c r="C166" s="237" t="s">
        <v>573</v>
      </c>
      <c r="D166" s="238" t="s">
        <v>719</v>
      </c>
      <c r="E166" s="239" t="s">
        <v>723</v>
      </c>
      <c r="F166" s="239" t="s">
        <v>198</v>
      </c>
      <c r="G166" s="239" t="s">
        <v>433</v>
      </c>
      <c r="H166" s="240">
        <v>29.83</v>
      </c>
      <c r="I166" s="230" t="s">
        <v>7</v>
      </c>
      <c r="J166" s="235" t="s">
        <v>6</v>
      </c>
      <c r="K166" s="208">
        <f>IF(I166=0,0,VLOOKUP(I166,Reinigungsturnus!$A$5:$C$20,3,FALSE)*H166/12)</f>
        <v>283.38499999999999</v>
      </c>
      <c r="L166" s="302"/>
      <c r="M166" s="196">
        <f t="shared" si="21"/>
        <v>0</v>
      </c>
      <c r="N166" s="197">
        <f t="shared" si="22"/>
        <v>0</v>
      </c>
      <c r="O166" s="197">
        <f t="shared" si="23"/>
        <v>0</v>
      </c>
      <c r="P166" s="252">
        <f>VALUE('SVS UHR + Sicht'!$E$62)</f>
        <v>0</v>
      </c>
      <c r="Q166" s="208">
        <f>IF(J166=0,0,VLOOKUP(J166,Reinigungsturnus!$A$5:$C$20,3,FALSE)*H166/12)</f>
        <v>188.92333333333332</v>
      </c>
      <c r="R166" s="298"/>
      <c r="S166" s="196">
        <f t="shared" si="26"/>
        <v>0</v>
      </c>
      <c r="T166" s="197">
        <f t="shared" si="27"/>
        <v>0</v>
      </c>
      <c r="U166" s="197">
        <f t="shared" si="28"/>
        <v>0</v>
      </c>
      <c r="V166" s="246">
        <f>VALUE('SVS UHR + Sicht'!$E$62)</f>
        <v>0</v>
      </c>
      <c r="W166" s="306"/>
      <c r="X166" s="247">
        <f t="shared" si="24"/>
        <v>0</v>
      </c>
      <c r="Y166" s="248">
        <f t="shared" si="25"/>
        <v>0</v>
      </c>
      <c r="Z166" s="255">
        <f>VALUE('SVS GR '!$E$62)</f>
        <v>0</v>
      </c>
      <c r="AC166" s="221"/>
      <c r="AD166" s="221"/>
    </row>
    <row r="167" spans="1:30" s="220" customFormat="1" ht="51" customHeight="1">
      <c r="A167" s="219"/>
      <c r="B167" s="236" t="s">
        <v>469</v>
      </c>
      <c r="C167" s="237" t="s">
        <v>584</v>
      </c>
      <c r="D167" s="238" t="s">
        <v>720</v>
      </c>
      <c r="E167" s="239" t="s">
        <v>723</v>
      </c>
      <c r="F167" s="239" t="s">
        <v>201</v>
      </c>
      <c r="G167" s="239" t="s">
        <v>433</v>
      </c>
      <c r="H167" s="240">
        <v>20.8</v>
      </c>
      <c r="I167" s="230" t="s">
        <v>10</v>
      </c>
      <c r="J167" s="235">
        <v>0</v>
      </c>
      <c r="K167" s="208">
        <f>IF(I167=0,0,VLOOKUP(I167,Reinigungsturnus!$A$5:$C$20,3,FALSE)*H167/12)</f>
        <v>65.86666666666666</v>
      </c>
      <c r="L167" s="302"/>
      <c r="M167" s="196">
        <f t="shared" si="21"/>
        <v>0</v>
      </c>
      <c r="N167" s="197">
        <f t="shared" si="22"/>
        <v>0</v>
      </c>
      <c r="O167" s="197">
        <f t="shared" si="23"/>
        <v>0</v>
      </c>
      <c r="P167" s="252">
        <f>VALUE('SVS UHR + Sicht'!$E$62)</f>
        <v>0</v>
      </c>
      <c r="Q167" s="209"/>
      <c r="R167" s="297"/>
      <c r="S167" s="210"/>
      <c r="T167" s="211"/>
      <c r="U167" s="211"/>
      <c r="V167" s="257"/>
      <c r="W167" s="306"/>
      <c r="X167" s="247">
        <f t="shared" si="24"/>
        <v>0</v>
      </c>
      <c r="Y167" s="248">
        <f t="shared" si="25"/>
        <v>0</v>
      </c>
      <c r="Z167" s="255">
        <f>VALUE('SVS GR '!$E$62)</f>
        <v>0</v>
      </c>
      <c r="AC167" s="221"/>
      <c r="AD167" s="221"/>
    </row>
    <row r="168" spans="1:30" s="220" customFormat="1" ht="51" customHeight="1">
      <c r="A168" s="219"/>
      <c r="B168" s="236" t="s">
        <v>470</v>
      </c>
      <c r="C168" s="237" t="s">
        <v>596</v>
      </c>
      <c r="D168" s="238" t="s">
        <v>721</v>
      </c>
      <c r="E168" s="239" t="s">
        <v>723</v>
      </c>
      <c r="F168" s="239"/>
      <c r="G168" s="239" t="s">
        <v>724</v>
      </c>
      <c r="H168" s="240">
        <v>4.68</v>
      </c>
      <c r="I168" s="230">
        <v>0</v>
      </c>
      <c r="J168" s="235">
        <v>0</v>
      </c>
      <c r="K168" s="212"/>
      <c r="L168" s="303"/>
      <c r="M168" s="213"/>
      <c r="N168" s="214"/>
      <c r="O168" s="214"/>
      <c r="P168" s="253"/>
      <c r="Q168" s="209"/>
      <c r="R168" s="297"/>
      <c r="S168" s="210"/>
      <c r="T168" s="211"/>
      <c r="U168" s="211"/>
      <c r="V168" s="257"/>
      <c r="W168" s="209"/>
      <c r="X168" s="198"/>
      <c r="Y168" s="199"/>
      <c r="Z168" s="308"/>
      <c r="AC168" s="221"/>
      <c r="AD168" s="221"/>
    </row>
    <row r="169" spans="1:30" s="220" customFormat="1" ht="51" customHeight="1" thickBot="1">
      <c r="A169" s="219"/>
      <c r="B169" s="236" t="s">
        <v>471</v>
      </c>
      <c r="C169" s="237" t="s">
        <v>547</v>
      </c>
      <c r="D169" s="238" t="s">
        <v>722</v>
      </c>
      <c r="E169" s="239" t="s">
        <v>723</v>
      </c>
      <c r="F169" s="239"/>
      <c r="G169" s="239" t="s">
        <v>433</v>
      </c>
      <c r="H169" s="240">
        <v>1.49</v>
      </c>
      <c r="I169" s="230">
        <v>0</v>
      </c>
      <c r="J169" s="235">
        <v>0</v>
      </c>
      <c r="K169" s="286"/>
      <c r="L169" s="299"/>
      <c r="M169" s="287"/>
      <c r="N169" s="288"/>
      <c r="O169" s="288"/>
      <c r="P169" s="294"/>
      <c r="Q169" s="286"/>
      <c r="R169" s="299"/>
      <c r="S169" s="287"/>
      <c r="T169" s="288"/>
      <c r="U169" s="288"/>
      <c r="V169" s="289"/>
      <c r="W169" s="209"/>
      <c r="X169" s="309"/>
      <c r="Y169" s="310"/>
      <c r="Z169" s="311"/>
      <c r="AC169" s="221"/>
      <c r="AD169" s="221"/>
    </row>
    <row r="170" spans="1:30" ht="51" customHeight="1" thickBot="1">
      <c r="B170" s="137" t="s">
        <v>185</v>
      </c>
      <c r="C170" s="234"/>
      <c r="D170" s="137"/>
      <c r="E170" s="137"/>
      <c r="F170" s="137"/>
      <c r="G170" s="137"/>
      <c r="H170" s="138"/>
      <c r="I170" s="137"/>
      <c r="J170" s="137"/>
      <c r="K170" s="290"/>
      <c r="L170" s="304"/>
      <c r="M170" s="292">
        <f>SUM(M7:M169)</f>
        <v>0</v>
      </c>
      <c r="N170" s="291">
        <f>SUM(N7:N169)</f>
        <v>0</v>
      </c>
      <c r="O170" s="291">
        <f>SUM(O7:O169)</f>
        <v>0</v>
      </c>
      <c r="P170" s="295"/>
      <c r="Q170" s="290"/>
      <c r="R170" s="300"/>
      <c r="S170" s="292">
        <f>SUM(S7:S169)</f>
        <v>0</v>
      </c>
      <c r="T170" s="291">
        <f>SUM(T7:T169)</f>
        <v>0</v>
      </c>
      <c r="U170" s="291">
        <f>SUM(U7:U169)</f>
        <v>0</v>
      </c>
      <c r="V170" s="293"/>
      <c r="W170" s="307"/>
      <c r="X170" s="292">
        <f>SUM(X7:X169)</f>
        <v>0</v>
      </c>
      <c r="Y170" s="296">
        <f>SUM(Y7:Y169)</f>
        <v>0</v>
      </c>
      <c r="Z170" s="295"/>
    </row>
  </sheetData>
  <sheetProtection algorithmName="SHA-512" hashValue="vOOExEnJssyWRxRfBB7OVCMgL0iyrBm7Z+Uc3DRR5nacfK55tjOlpsgwJEKm+NOXbmEEETl1T1vapwEWnNlb5w==" saltValue="8HuCSDrjmYMHLBsLz3OsFg==" spinCount="100000" sheet="1" formatColumns="0" formatRows="0" sort="0" autoFilter="0"/>
  <customSheetViews>
    <customSheetView guid="{9F022A53-C572-B444-AEA2-F72CEF04B0CA}" showGridLines="0" zeroValues="0" showAutoFilter="1" hiddenColumns="1" topLeftCell="B86">
      <selection activeCell="C42" sqref="C42"/>
      <pageMargins left="0.7" right="0.7" top="0.78740157499999996" bottom="0.78740157499999996" header="0.3" footer="0.3"/>
      <pageSetup paperSize="9" scale="49" orientation="landscape"/>
      <headerFooter alignWithMargins="0">
        <oddHeader>&amp;CMittelschule Hilpoltstein&amp;R&amp;D</oddHeader>
        <oddFooter>&amp;C&amp;"Tahoma,Standard"&amp;A&amp;R&amp;"Tahoma,Standard"&amp;P von &amp;N</oddFooter>
      </headerFooter>
      <autoFilter ref="A8:T102" xr:uid="{ECDA4418-4FCF-2742-BB77-3142871593D2}"/>
    </customSheetView>
  </customSheetViews>
  <mergeCells count="4">
    <mergeCell ref="Q5:V5"/>
    <mergeCell ref="K5:P5"/>
    <mergeCell ref="C2:D2"/>
    <mergeCell ref="W5:Z5"/>
  </mergeCells>
  <phoneticPr fontId="1" type="noConversion"/>
  <conditionalFormatting sqref="C7:C169">
    <cfRule type="expression" dxfId="0" priority="2" stopIfTrue="1">
      <formula>#REF!="S"</formula>
    </cfRule>
  </conditionalFormatting>
  <pageMargins left="0.59055118110236204" right="0.196850393700787" top="0.98425196850393704" bottom="0.98425196850393704" header="0.511811023622047" footer="0.511811023622047"/>
  <pageSetup paperSize="9" scale="28" orientation="landscape"/>
  <headerFooter alignWithMargins="0">
    <oddHeader>&amp;R&amp;D</oddHeader>
    <oddFooter>&amp;C&amp;"Tahoma,Standard"&amp;A&amp;R&amp;"Tahoma,Standard"&amp;P von &amp;N</oddFooter>
  </headerFooter>
  <extLst>
    <ext xmlns:mx="http://schemas.microsoft.com/office/mac/excel/2008/main" uri="{64002731-A6B0-56B0-2670-7721B7C09600}">
      <mx:PLV Mode="1" OnePage="0" WScale="39"/>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I136"/>
  <sheetViews>
    <sheetView showGridLines="0" view="pageLayout" topLeftCell="A3" zoomScale="110" zoomScaleNormal="100" zoomScalePageLayoutView="110" workbookViewId="0">
      <selection activeCell="E7" sqref="E7"/>
    </sheetView>
  </sheetViews>
  <sheetFormatPr baseColWidth="10" defaultColWidth="11.5" defaultRowHeight="13"/>
  <cols>
    <col min="1" max="1" width="22.6640625" style="98" customWidth="1"/>
    <col min="2" max="2" width="31.6640625" style="98" customWidth="1"/>
    <col min="3" max="3" width="17" style="98" customWidth="1"/>
    <col min="4" max="4" width="22.6640625" style="98" customWidth="1"/>
    <col min="5" max="5" width="24.83203125" style="98" customWidth="1"/>
    <col min="6" max="6" width="37.6640625" style="98" bestFit="1" customWidth="1"/>
    <col min="7" max="7" width="32.6640625" style="98" customWidth="1"/>
    <col min="8" max="9" width="22.6640625" style="98" customWidth="1"/>
    <col min="10" max="16384" width="11.5" style="98"/>
  </cols>
  <sheetData>
    <row r="2" spans="1:9" ht="20">
      <c r="A2" s="99" t="s">
        <v>175</v>
      </c>
    </row>
    <row r="3" spans="1:9" ht="31" customHeight="1">
      <c r="A3" s="99"/>
      <c r="H3" s="336" t="s">
        <v>766</v>
      </c>
      <c r="I3" s="336"/>
    </row>
    <row r="4" spans="1:9" ht="31" customHeight="1">
      <c r="E4" s="313"/>
      <c r="H4" s="336"/>
      <c r="I4" s="336"/>
    </row>
    <row r="5" spans="1:9" ht="18">
      <c r="A5" s="100" t="s">
        <v>123</v>
      </c>
    </row>
    <row r="6" spans="1:9" ht="18">
      <c r="A6" s="100"/>
      <c r="G6" s="101"/>
    </row>
    <row r="7" spans="1:9" ht="30" customHeight="1">
      <c r="A7" s="154" t="s">
        <v>317</v>
      </c>
      <c r="B7" s="155">
        <v>46272</v>
      </c>
    </row>
    <row r="8" spans="1:9" ht="34" customHeight="1">
      <c r="A8" s="102" t="s">
        <v>181</v>
      </c>
      <c r="B8" s="102" t="s">
        <v>120</v>
      </c>
      <c r="C8" s="102" t="s">
        <v>171</v>
      </c>
      <c r="D8" s="103" t="s">
        <v>4</v>
      </c>
      <c r="E8" s="103" t="s">
        <v>5</v>
      </c>
      <c r="F8" s="218" t="s">
        <v>124</v>
      </c>
    </row>
    <row r="9" spans="1:9" ht="34" customHeight="1">
      <c r="A9" s="104" t="s">
        <v>163</v>
      </c>
      <c r="B9" s="105">
        <f>VALUE('Unterhalts- und Grundreinigung'!M170)</f>
        <v>0</v>
      </c>
      <c r="C9" s="105">
        <f>B9*12</f>
        <v>0</v>
      </c>
      <c r="D9" s="106">
        <f>VALUE('Unterhalts- und Grundreinigung'!O170)</f>
        <v>0</v>
      </c>
      <c r="E9" s="216">
        <f>D9/12</f>
        <v>0</v>
      </c>
      <c r="F9" s="337" t="s">
        <v>769</v>
      </c>
    </row>
    <row r="10" spans="1:9" ht="34" customHeight="1">
      <c r="A10" s="107" t="s">
        <v>325</v>
      </c>
      <c r="B10" s="215">
        <f>VALUE('Unterhalts- und Grundreinigung'!S170)</f>
        <v>0</v>
      </c>
      <c r="C10" s="105">
        <f>B10*12</f>
        <v>0</v>
      </c>
      <c r="D10" s="106">
        <f>VALUE('Unterhalts- und Grundreinigung'!U170)</f>
        <v>0</v>
      </c>
      <c r="E10" s="216">
        <f>D10/12</f>
        <v>0</v>
      </c>
      <c r="F10" s="338"/>
    </row>
    <row r="11" spans="1:9" ht="34" customHeight="1">
      <c r="A11" s="107" t="s">
        <v>169</v>
      </c>
      <c r="B11" s="206"/>
      <c r="C11" s="105">
        <f>VALUE('Unterhalts- und Grundreinigung'!X170)</f>
        <v>0</v>
      </c>
      <c r="D11" s="106">
        <f>VALUE('Unterhalts- und Grundreinigung'!Y170)</f>
        <v>0</v>
      </c>
      <c r="E11" s="216"/>
      <c r="F11" s="338"/>
    </row>
    <row r="12" spans="1:9" ht="34" customHeight="1" thickBot="1">
      <c r="A12" s="256" t="s">
        <v>321</v>
      </c>
      <c r="B12" s="124"/>
      <c r="C12" s="200"/>
      <c r="D12" s="201">
        <f>VALUE(G22)</f>
        <v>0</v>
      </c>
      <c r="E12" s="217"/>
      <c r="F12" s="339"/>
    </row>
    <row r="13" spans="1:9" ht="18" customHeight="1" thickTop="1">
      <c r="A13" s="108"/>
      <c r="B13" s="328" t="s">
        <v>121</v>
      </c>
      <c r="C13" s="334">
        <f>SUM(C9:C12)</f>
        <v>0</v>
      </c>
      <c r="D13" s="329">
        <f>SUM(D9:D12)</f>
        <v>0</v>
      </c>
      <c r="E13" s="329">
        <f>SUM(E9:E11)</f>
        <v>0</v>
      </c>
    </row>
    <row r="14" spans="1:9" ht="18" customHeight="1">
      <c r="A14" s="109"/>
      <c r="B14" s="318"/>
      <c r="C14" s="335"/>
      <c r="D14" s="330"/>
      <c r="E14" s="330"/>
    </row>
    <row r="15" spans="1:9" ht="18" customHeight="1">
      <c r="A15" s="109"/>
      <c r="B15" s="331">
        <v>0.19</v>
      </c>
      <c r="C15" s="111"/>
      <c r="D15" s="333">
        <f>D13*$B$15</f>
        <v>0</v>
      </c>
      <c r="E15" s="333">
        <f>E13*$B$15</f>
        <v>0</v>
      </c>
    </row>
    <row r="16" spans="1:9" ht="18" customHeight="1">
      <c r="A16" s="109"/>
      <c r="B16" s="332"/>
      <c r="C16" s="112"/>
      <c r="D16" s="330"/>
      <c r="E16" s="330"/>
    </row>
    <row r="17" spans="1:7" ht="12" customHeight="1">
      <c r="A17" s="109"/>
      <c r="B17" s="316" t="s">
        <v>122</v>
      </c>
      <c r="C17" s="113"/>
      <c r="D17" s="319">
        <f>SUM(D13:D16)</f>
        <v>0</v>
      </c>
      <c r="E17" s="319">
        <f>SUM(E13:E16)</f>
        <v>0</v>
      </c>
    </row>
    <row r="18" spans="1:7" ht="12" customHeight="1">
      <c r="A18" s="109"/>
      <c r="B18" s="317"/>
      <c r="C18" s="114"/>
      <c r="D18" s="320"/>
      <c r="E18" s="320"/>
    </row>
    <row r="19" spans="1:7" ht="12" customHeight="1">
      <c r="A19" s="115"/>
      <c r="B19" s="318"/>
      <c r="C19" s="110"/>
      <c r="D19" s="321"/>
      <c r="E19" s="321"/>
    </row>
    <row r="20" spans="1:7" s="156" customFormat="1" ht="12" customHeight="1">
      <c r="B20" s="157"/>
      <c r="C20" s="157"/>
      <c r="D20" s="158"/>
      <c r="E20" s="158"/>
    </row>
    <row r="21" spans="1:7" s="156" customFormat="1" ht="41" customHeight="1">
      <c r="A21" s="325" t="s">
        <v>196</v>
      </c>
      <c r="B21" s="325"/>
      <c r="C21" s="325"/>
      <c r="D21" s="325"/>
      <c r="E21" s="314" t="s">
        <v>768</v>
      </c>
      <c r="F21" s="202" t="s">
        <v>322</v>
      </c>
      <c r="G21" s="202" t="s">
        <v>323</v>
      </c>
    </row>
    <row r="22" spans="1:7" s="156" customFormat="1" ht="41" customHeight="1">
      <c r="A22" s="203" t="s">
        <v>765</v>
      </c>
      <c r="B22" s="204"/>
      <c r="C22" s="326"/>
      <c r="D22" s="327"/>
      <c r="E22" s="205">
        <v>1</v>
      </c>
      <c r="F22" s="315">
        <f>SUM(E22*C22)</f>
        <v>0</v>
      </c>
      <c r="G22" s="341">
        <f>SUM(F22+F23+F24+F25)</f>
        <v>0</v>
      </c>
    </row>
    <row r="23" spans="1:7" s="156" customFormat="1" ht="41" customHeight="1">
      <c r="A23" s="203" t="s">
        <v>152</v>
      </c>
      <c r="B23" s="204"/>
      <c r="C23" s="326"/>
      <c r="D23" s="327"/>
      <c r="E23" s="205">
        <v>10</v>
      </c>
      <c r="F23" s="315">
        <f>SUM(E23*C23)</f>
        <v>0</v>
      </c>
      <c r="G23" s="342"/>
    </row>
    <row r="24" spans="1:7" s="156" customFormat="1" ht="41" customHeight="1">
      <c r="A24" s="203" t="s">
        <v>324</v>
      </c>
      <c r="B24" s="204"/>
      <c r="C24" s="326"/>
      <c r="D24" s="327"/>
      <c r="E24" s="205">
        <v>1</v>
      </c>
      <c r="F24" s="315">
        <f>SUM(E24*C24)</f>
        <v>0</v>
      </c>
      <c r="G24" s="342"/>
    </row>
    <row r="25" spans="1:7" s="156" customFormat="1" ht="41" customHeight="1">
      <c r="A25" s="203" t="s">
        <v>170</v>
      </c>
      <c r="B25" s="204"/>
      <c r="C25" s="326"/>
      <c r="D25" s="327"/>
      <c r="E25" s="205">
        <v>1</v>
      </c>
      <c r="F25" s="315">
        <f>SUM(E25*C25)</f>
        <v>0</v>
      </c>
      <c r="G25" s="343"/>
    </row>
    <row r="26" spans="1:7" s="156" customFormat="1" ht="12" customHeight="1">
      <c r="B26" s="157"/>
      <c r="C26" s="157"/>
      <c r="D26" s="158"/>
      <c r="E26" s="158"/>
    </row>
    <row r="27" spans="1:7" s="156" customFormat="1" ht="5" customHeight="1">
      <c r="B27" s="157"/>
      <c r="C27" s="157"/>
      <c r="D27" s="158"/>
      <c r="E27" s="158"/>
    </row>
    <row r="28" spans="1:7" ht="227" customHeight="1">
      <c r="A28" s="322" t="s">
        <v>767</v>
      </c>
      <c r="B28" s="323"/>
      <c r="C28" s="323"/>
      <c r="D28" s="323"/>
      <c r="E28" s="323"/>
      <c r="F28" s="324"/>
    </row>
    <row r="29" spans="1:7" ht="22" customHeight="1">
      <c r="A29" s="159"/>
      <c r="B29" s="159"/>
      <c r="C29" s="159"/>
      <c r="D29" s="159"/>
      <c r="E29" s="159"/>
      <c r="F29" s="159"/>
    </row>
    <row r="30" spans="1:7" ht="45" customHeight="1"/>
    <row r="31" spans="1:7" ht="45" customHeight="1"/>
    <row r="32" spans="1:7" ht="45" customHeight="1"/>
    <row r="33" spans="5:6" ht="45" customHeight="1"/>
    <row r="34" spans="5:6" ht="34" customHeight="1"/>
    <row r="35" spans="5:6" ht="34" customHeight="1">
      <c r="E35" s="340"/>
      <c r="F35" s="340"/>
    </row>
    <row r="36" spans="5:6" ht="34" customHeight="1"/>
    <row r="37" spans="5:6" ht="34" customHeight="1"/>
    <row r="38" spans="5:6" ht="34" customHeight="1"/>
    <row r="39" spans="5:6" ht="34" customHeight="1"/>
    <row r="40" spans="5:6" ht="34" customHeight="1"/>
    <row r="41" spans="5:6" ht="34" customHeight="1"/>
    <row r="42" spans="5:6" ht="34" customHeight="1"/>
    <row r="43" spans="5:6" ht="34" customHeight="1"/>
    <row r="44" spans="5:6" ht="34" customHeight="1"/>
    <row r="45" spans="5:6" ht="34" customHeight="1"/>
    <row r="46" spans="5:6" ht="34" customHeight="1"/>
    <row r="47" spans="5:6" ht="34" customHeight="1"/>
    <row r="48" spans="5:6" ht="34" customHeight="1"/>
    <row r="49" ht="34" customHeight="1"/>
    <row r="50" ht="34" customHeight="1"/>
    <row r="51" ht="34" customHeight="1"/>
    <row r="52" ht="34" customHeight="1"/>
    <row r="53" ht="34" customHeight="1"/>
    <row r="54" ht="34" customHeight="1"/>
    <row r="55" ht="34" customHeight="1"/>
    <row r="56" ht="34" customHeight="1"/>
    <row r="57" ht="34" customHeight="1"/>
    <row r="58" ht="34" customHeight="1"/>
    <row r="59" ht="34" customHeight="1"/>
    <row r="60" ht="34" customHeight="1"/>
    <row r="61" ht="34" customHeight="1"/>
    <row r="62" ht="34" customHeight="1"/>
    <row r="63" ht="34" customHeight="1"/>
    <row r="64" ht="34" customHeight="1"/>
    <row r="65" ht="34" customHeight="1"/>
    <row r="66" ht="34" customHeight="1"/>
    <row r="67" ht="34" customHeight="1"/>
    <row r="68" ht="34" customHeight="1"/>
    <row r="69" ht="34" customHeight="1"/>
    <row r="70" ht="34" customHeight="1"/>
    <row r="71" ht="34" customHeight="1"/>
    <row r="72" ht="34" customHeight="1"/>
    <row r="73" ht="34" customHeight="1"/>
    <row r="74" ht="34" customHeight="1"/>
    <row r="75" ht="34" customHeight="1"/>
    <row r="76" ht="34" customHeight="1"/>
    <row r="77" ht="34" customHeight="1"/>
    <row r="78" ht="34" customHeight="1"/>
    <row r="79" ht="34" customHeight="1"/>
    <row r="80" ht="34" customHeight="1"/>
    <row r="81" ht="34" customHeight="1"/>
    <row r="82" ht="34" customHeight="1"/>
    <row r="83" ht="34" customHeight="1"/>
    <row r="84" ht="34" customHeight="1"/>
    <row r="85" ht="34" customHeight="1"/>
    <row r="86" ht="34" customHeight="1"/>
    <row r="87" ht="34" customHeight="1"/>
    <row r="88" ht="34" customHeight="1"/>
    <row r="89" ht="34" customHeight="1"/>
    <row r="90" ht="34" customHeight="1"/>
    <row r="91" ht="34" customHeight="1"/>
    <row r="92" ht="34" customHeight="1"/>
    <row r="93" ht="34" customHeight="1"/>
    <row r="94" ht="34" customHeight="1"/>
    <row r="95" ht="34" customHeight="1"/>
    <row r="96" ht="34" customHeight="1"/>
    <row r="97" ht="34" customHeight="1"/>
    <row r="98" ht="34" customHeight="1"/>
    <row r="99" ht="34" customHeight="1"/>
    <row r="100" ht="34" customHeight="1"/>
    <row r="101" ht="34" customHeight="1"/>
    <row r="102" ht="34" customHeight="1"/>
    <row r="103" ht="34" customHeight="1"/>
    <row r="104" ht="34" customHeight="1"/>
    <row r="105" ht="34" customHeight="1"/>
    <row r="106" ht="34" customHeight="1"/>
    <row r="107" ht="34" customHeight="1"/>
    <row r="108" ht="34" customHeight="1"/>
    <row r="109" ht="34" customHeight="1"/>
    <row r="110" ht="34" customHeight="1"/>
    <row r="111" ht="34" customHeight="1"/>
    <row r="112" ht="34" customHeight="1"/>
    <row r="113" ht="34" customHeight="1"/>
    <row r="114" ht="34" customHeight="1"/>
    <row r="115" ht="34" customHeight="1"/>
    <row r="116" ht="34" customHeight="1"/>
    <row r="117" ht="34" customHeight="1"/>
    <row r="118" ht="34" customHeight="1"/>
    <row r="119" ht="34" customHeight="1"/>
    <row r="120" ht="34" customHeight="1"/>
    <row r="121" ht="34" customHeight="1"/>
    <row r="122" ht="34" customHeight="1"/>
    <row r="123" ht="34" customHeight="1"/>
    <row r="124" ht="34" customHeight="1"/>
    <row r="125" ht="34" customHeight="1"/>
    <row r="126" ht="34" customHeight="1"/>
    <row r="127" ht="34" customHeight="1"/>
    <row r="128" ht="34" customHeight="1"/>
    <row r="129" ht="34" customHeight="1"/>
    <row r="130" ht="34" customHeight="1"/>
    <row r="131" ht="34" customHeight="1"/>
    <row r="132" ht="34" customHeight="1"/>
    <row r="133" ht="34" customHeight="1"/>
    <row r="134" ht="34" customHeight="1"/>
    <row r="135" ht="34" customHeight="1"/>
    <row r="136" ht="34" customHeight="1"/>
  </sheetData>
  <sheetProtection algorithmName="SHA-512" hashValue="12y5SOX2ax7DZuxuEHU3V65yEOeKIJfCOXiByswAYC72F1CU9/IC4mKPf5fyJ/DbaFvDhzYOg+idgwQcY717sg==" saltValue="qYEZ3sbSiqAP+gYx1r3a/g==" spinCount="100000" sheet="1" formatColumns="0" formatRows="0"/>
  <customSheetViews>
    <customSheetView guid="{9F022A53-C572-B444-AEA2-F72CEF04B0CA}" showPageBreaks="1" showGridLines="0" hiddenRows="1" view="pageLayout">
      <selection activeCell="C42" sqref="C42"/>
      <pageMargins left="0.7" right="0.7" top="0.78740157499999996" bottom="0.78740157499999996" header="0.3" footer="0.3"/>
      <pageSetup paperSize="9" scale="82" orientation="landscape"/>
      <headerFooter alignWithMargins="0">
        <oddHeader>&amp;CMittelschule Hilpoltstein&amp;R&amp;D</oddHeader>
        <oddFooter>&amp;C&amp;"Tahoma,Standard"&amp;A&amp;R&amp;"Tahoma,Standard"&amp;P von &amp;N</oddFooter>
      </headerFooter>
    </customSheetView>
  </customSheetViews>
  <mergeCells count="20">
    <mergeCell ref="H3:I4"/>
    <mergeCell ref="F9:F12"/>
    <mergeCell ref="E35:F35"/>
    <mergeCell ref="C24:D24"/>
    <mergeCell ref="G22:G25"/>
    <mergeCell ref="B13:B14"/>
    <mergeCell ref="D13:D14"/>
    <mergeCell ref="E13:E14"/>
    <mergeCell ref="B15:B16"/>
    <mergeCell ref="D15:D16"/>
    <mergeCell ref="E15:E16"/>
    <mergeCell ref="C13:C14"/>
    <mergeCell ref="B17:B19"/>
    <mergeCell ref="D17:D19"/>
    <mergeCell ref="E17:E19"/>
    <mergeCell ref="A28:F28"/>
    <mergeCell ref="A21:D21"/>
    <mergeCell ref="C23:D23"/>
    <mergeCell ref="C22:D22"/>
    <mergeCell ref="C25:D25"/>
  </mergeCells>
  <phoneticPr fontId="0" type="noConversion"/>
  <pageMargins left="0.59055118110236204" right="0.196850393700787" top="0.98425196850393704" bottom="0.98425196850393704" header="0.511811023622047" footer="0.511811023622047"/>
  <pageSetup paperSize="9" scale="50" orientation="landscape" r:id="rId1"/>
  <headerFooter alignWithMargins="0">
    <oddHeader>&amp;R&amp;D</oddHeader>
    <oddFooter>&amp;C&amp;"Tahoma,Standard"&amp;A&amp;R&amp;"Tahoma,Standard"&amp;P von &amp;N</oddFooter>
  </headerFooter>
  <extLst>
    <ext xmlns:mx="http://schemas.microsoft.com/office/mac/excel/2008/main" uri="{64002731-A6B0-56B0-2670-7721B7C09600}">
      <mx:PLV Mode="1" OnePage="0" WScale="82"/>
    </ext>
  </extLst>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Arbeitsblätter</vt:lpstr>
      </vt:variant>
      <vt:variant>
        <vt:i4>8</vt:i4>
      </vt:variant>
      <vt:variant>
        <vt:lpstr>Benannte Bereiche</vt:lpstr>
      </vt:variant>
      <vt:variant>
        <vt:i4>8</vt:i4>
      </vt:variant>
    </vt:vector>
  </HeadingPairs>
  <TitlesOfParts>
    <vt:vector size="16" baseType="lpstr">
      <vt:lpstr>Anleitung</vt:lpstr>
      <vt:lpstr>Reinigungsturnus</vt:lpstr>
      <vt:lpstr>LV - UHR </vt:lpstr>
      <vt:lpstr>LV - Grundreinigung</vt:lpstr>
      <vt:lpstr>SVS UHR + Sicht</vt:lpstr>
      <vt:lpstr>SVS GR </vt:lpstr>
      <vt:lpstr>Unterhalts- und Grundreinigung</vt:lpstr>
      <vt:lpstr>Preisblatt</vt:lpstr>
      <vt:lpstr>Anleitung!Druckbereich</vt:lpstr>
      <vt:lpstr>Reinigungsturnus!Druckbereich</vt:lpstr>
      <vt:lpstr>'SVS GR '!Druckbereich</vt:lpstr>
      <vt:lpstr>'SVS UHR + Sicht'!Druckbereich</vt:lpstr>
      <vt:lpstr>'LV - Grundreinigung'!Drucktitel</vt:lpstr>
      <vt:lpstr>'LV - UHR '!Drucktitel</vt:lpstr>
      <vt:lpstr>'Unterhalts- und Grundreinigung'!Drucktitel</vt:lpstr>
      <vt:lpstr>RT</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Kalkulation Unterhaltsreinigung</dc:title>
  <dc:subject>Ausschreibung</dc:subject>
  <dc:creator>Felber Thomas</dc:creator>
  <cp:lastModifiedBy>Spaniol Stefan</cp:lastModifiedBy>
  <cp:lastPrinted>2018-01-10T12:07:31Z</cp:lastPrinted>
  <dcterms:created xsi:type="dcterms:W3CDTF">2006-01-25T13:28:40Z</dcterms:created>
  <dcterms:modified xsi:type="dcterms:W3CDTF">2026-06-23T15:02:09Z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